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ocuments\2018 TIP Call\UPT - Uptown Park Connections\Supporting files\"/>
    </mc:Choice>
  </mc:AlternateContent>
  <xr:revisionPtr revIDLastSave="0" documentId="13_ncr:1_{EB380DE5-29CB-4033-ADEF-D0EB4DBDA8F7}" xr6:coauthVersionLast="37" xr6:coauthVersionMax="37" xr10:uidLastSave="{00000000-0000-0000-0000-000000000000}"/>
  <bookViews>
    <workbookView xWindow="32748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1" i="16"/>
  <c r="AY12" i="16"/>
  <c r="AY13" i="16"/>
  <c r="AX11" i="16"/>
  <c r="AX12" i="16"/>
  <c r="AX13" i="16"/>
  <c r="AY6" i="15"/>
  <c r="AY7" i="15"/>
  <c r="AY8" i="15"/>
  <c r="AY9" i="15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X6" i="15"/>
  <c r="AX7" i="15"/>
  <c r="AX8" i="15"/>
  <c r="AX9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Y6" i="8"/>
  <c r="AY7" i="8"/>
  <c r="AY8" i="8"/>
  <c r="AY9" i="8"/>
  <c r="AY10" i="8"/>
  <c r="AY11" i="8"/>
  <c r="AY12" i="8"/>
  <c r="AY13" i="8"/>
  <c r="AY14" i="8"/>
  <c r="AY15" i="8"/>
  <c r="AY16" i="8"/>
  <c r="AY17" i="8"/>
  <c r="AY18" i="8"/>
  <c r="AY19" i="8"/>
  <c r="AY20" i="8"/>
  <c r="AY21" i="8"/>
  <c r="AY22" i="8"/>
  <c r="AX6" i="8"/>
  <c r="AX7" i="8"/>
  <c r="AX8" i="8"/>
  <c r="AX9" i="8"/>
  <c r="AX10" i="8"/>
  <c r="AX11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6" i="8"/>
  <c r="BA7" i="8"/>
  <c r="BA8" i="8"/>
  <c r="BA9" i="8"/>
  <c r="BA10" i="8"/>
  <c r="BA11" i="8"/>
  <c r="BA12" i="8"/>
  <c r="BA13" i="8"/>
  <c r="BA14" i="8"/>
  <c r="BA15" i="8"/>
  <c r="BA16" i="8"/>
  <c r="BA17" i="8"/>
  <c r="BA18" i="8"/>
  <c r="BA19" i="8"/>
  <c r="BA20" i="8"/>
  <c r="BA21" i="8"/>
  <c r="BB11" i="16"/>
  <c r="BB12" i="16"/>
  <c r="BB13" i="16"/>
  <c r="BA6" i="16"/>
  <c r="BA9" i="16"/>
  <c r="BA11" i="16"/>
  <c r="BA12" i="16"/>
  <c r="BA13" i="16"/>
  <c r="AZ3" i="16"/>
  <c r="AZ4" i="16"/>
  <c r="AZ5" i="16"/>
  <c r="BB5" i="16" s="1"/>
  <c r="AZ6" i="16"/>
  <c r="BB6" i="16" s="1"/>
  <c r="AZ7" i="16"/>
  <c r="BB7" i="16" s="1"/>
  <c r="AZ8" i="16"/>
  <c r="BB8" i="16" s="1"/>
  <c r="AZ9" i="16"/>
  <c r="BB9" i="16" s="1"/>
  <c r="AZ10" i="16"/>
  <c r="BB10" i="16" s="1"/>
  <c r="AZ11" i="16"/>
  <c r="AZ12" i="16"/>
  <c r="AZ13" i="16"/>
  <c r="AZ2" i="16"/>
  <c r="AW6" i="16"/>
  <c r="AW9" i="16"/>
  <c r="AW11" i="16"/>
  <c r="AW12" i="16"/>
  <c r="AW13" i="16"/>
  <c r="AV11" i="16"/>
  <c r="AV12" i="16"/>
  <c r="AV13" i="16"/>
  <c r="AU6" i="16"/>
  <c r="AU9" i="16"/>
  <c r="AU11" i="16"/>
  <c r="AU12" i="16"/>
  <c r="AU13" i="16"/>
  <c r="AT2" i="16"/>
  <c r="AS6" i="16"/>
  <c r="AS7" i="16"/>
  <c r="AS8" i="16"/>
  <c r="AS9" i="16"/>
  <c r="AS11" i="16"/>
  <c r="AS12" i="16"/>
  <c r="AS13" i="16"/>
  <c r="AR11" i="16"/>
  <c r="AR12" i="16"/>
  <c r="AR13" i="16"/>
  <c r="AQ6" i="16"/>
  <c r="AQ7" i="16"/>
  <c r="AQ8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M7" i="16"/>
  <c r="AM8" i="16"/>
  <c r="AM9" i="16"/>
  <c r="AM10" i="16"/>
  <c r="AM11" i="16"/>
  <c r="AM12" i="16"/>
  <c r="AM13" i="16"/>
  <c r="AM2" i="16"/>
  <c r="AQ2" i="16" s="1"/>
  <c r="BA7" i="15"/>
  <c r="BA8" i="15"/>
  <c r="BA9" i="15"/>
  <c r="BA13" i="15"/>
  <c r="BA16" i="15"/>
  <c r="BA17" i="15"/>
  <c r="BA20" i="15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6" i="15"/>
  <c r="AW7" i="15"/>
  <c r="AW11" i="15"/>
  <c r="AW13" i="15"/>
  <c r="AW14" i="15"/>
  <c r="AU6" i="15"/>
  <c r="AU8" i="15"/>
  <c r="AU13" i="15"/>
  <c r="AU14" i="15"/>
  <c r="AU20" i="15"/>
  <c r="AU21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6" i="15"/>
  <c r="AS7" i="15"/>
  <c r="AS11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6" i="15"/>
  <c r="AQ8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O6" i="15" s="1"/>
  <c r="AN7" i="15"/>
  <c r="AN8" i="15"/>
  <c r="AN9" i="15"/>
  <c r="AN10" i="15"/>
  <c r="AN11" i="15"/>
  <c r="AO11" i="15" s="1"/>
  <c r="AN12" i="15"/>
  <c r="AN13" i="15"/>
  <c r="AO13" i="15" s="1"/>
  <c r="AN2" i="15"/>
  <c r="AO2" i="15" s="1"/>
  <c r="AV13" i="15"/>
  <c r="AM13" i="15"/>
  <c r="AM12" i="15"/>
  <c r="AW12" i="15" s="1"/>
  <c r="BB11" i="15"/>
  <c r="AM11" i="15"/>
  <c r="AU11" i="15" s="1"/>
  <c r="AM10" i="15"/>
  <c r="BA10" i="15" s="1"/>
  <c r="AM9" i="15"/>
  <c r="BB9" i="15" s="1"/>
  <c r="AO8" i="15"/>
  <c r="AM8" i="15"/>
  <c r="AW8" i="15" s="1"/>
  <c r="AO7" i="15"/>
  <c r="AM7" i="15"/>
  <c r="AU7" i="15" s="1"/>
  <c r="AM6" i="15"/>
  <c r="BA6" i="15" s="1"/>
  <c r="AM5" i="15"/>
  <c r="AM4" i="15"/>
  <c r="AM3" i="15"/>
  <c r="AM2" i="15"/>
  <c r="BA2" i="15" s="1"/>
  <c r="AS2" i="16" l="1"/>
  <c r="BB2" i="16"/>
  <c r="AU2" i="16"/>
  <c r="AW2" i="16"/>
  <c r="BB4" i="16"/>
  <c r="BB3" i="16"/>
  <c r="BA2" i="16"/>
  <c r="BB2" i="15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V3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T10" i="16"/>
  <c r="AV10" i="16" s="1"/>
  <c r="AT9" i="16"/>
  <c r="AV9" i="16" s="1"/>
  <c r="AT8" i="16"/>
  <c r="AV8" i="16" s="1"/>
  <c r="AT7" i="16"/>
  <c r="AV7" i="16" s="1"/>
  <c r="AT6" i="16"/>
  <c r="AT5" i="16"/>
  <c r="AT4" i="16"/>
  <c r="AV4" i="16" s="1"/>
  <c r="AT3" i="16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BB6" i="8" s="1"/>
  <c r="AZ7" i="8"/>
  <c r="AZ8" i="8"/>
  <c r="AZ9" i="8"/>
  <c r="AZ10" i="8"/>
  <c r="BB10" i="8" s="1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X2" i="8" l="1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<sst xmlns="http://schemas.openxmlformats.org/spreadsheetml/2006/main" count="200" uniqueCount="87">
  <si>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</si>
  <si>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</si>
  <si>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</si>
  <si>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</si>
  <si>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</si>
  <si>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</si>
  <si>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</si>
  <si>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</si>
  <si>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</si>
  <si>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</si>
  <si>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</si>
  <si>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</si>
  <si>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</si>
  <si>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</si>
  <si>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</si>
  <si>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</si>
  <si>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</si>
  <si>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</si>
  <si>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</si>
  <si>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</si>
  <si>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</si>
  <si>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</si>
  <si>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</si>
  <si>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</si>
  <si>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</si>
  <si>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</si>
  <si>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</si>
  <si>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</si>
  <si>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</si>
  <si>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</si>
  <si>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</si>
  <si>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</si>
  <si>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</si>
  <si>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</si>
  <si>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</si>
  <si>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</si>
  <si>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</si>
  <si>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</si>
  <si>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</si>
  <si>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</si>
  <si>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</si>
  <si>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</si>
  <si>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</si>
  <si>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</si>
  <si>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</si>
  <si>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</si>
  <si>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</si>
  <si>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</si>
  <si>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</si>
  <si>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</si>
  <si>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</si>
  <si>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</si>
  <si>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</si>
  <si>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</si>
  <si>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</si>
  <si>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</si>
  <si>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</si>
  <si>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</si>
  <si>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</si>
  <si>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</si>
  <si>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</si>
  <si>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</si>
  <si>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</si>
  <si>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</si>
  <si>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</si>
  <si>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</si>
  <si>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</si>
  <si>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</si>
  <si>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</si>
  <si>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</si>
  <si>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</si>
  <si>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</si>
  <si>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</si>
  <si>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</si>
  <si>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</si>
  <si>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</si>
  <si>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</si>
  <si>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</si>
  <si>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</si>
  <si>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</si>
  <si>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</si>
  <si>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</si>
  <si>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</si>
  <si>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23772-38104</t>
  </si>
  <si>
    <t>WEST LOOP SB FR</t>
  </si>
  <si>
    <t>32665-23772</t>
  </si>
  <si>
    <t>38104-27315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</si>
</sst>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I1" zoomScale="70" zoomScaleNormal="70" workbookViewId="0">
      <selection activeCell="C17" sqref="C17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3">
      <c r="A5" s="27">
        <v>2018</v>
      </c>
      <c r="B5" s="3">
        <f>SUMIF('2018 base'!$BC:$BC,"&gt;0",'2018 base'!$AM:$AM)</f>
        <v>0.42547999999999997</v>
      </c>
      <c r="C5" s="25">
        <f>SUMIF('2018 base'!$BC:$BC,"&gt;0",'2018 base'!$AQ:$AQ)/B5</f>
        <v>6802.8458015784527</v>
      </c>
      <c r="D5" s="25">
        <f>SUMIF('2018 base'!$BC:$BC,"&gt;0",'2018 base'!$AR:$AR)/B5</f>
        <v>6588.0000000000009</v>
      </c>
      <c r="E5" s="25">
        <f>SUMIF('2018 base'!$BC:$BC,"&gt;0",'2018 base'!$AS:$AS)/B5</f>
        <v>13.191541788098148</v>
      </c>
      <c r="F5" s="25">
        <f>SUMIF('2018 base'!$BC:$BC,"&gt;0",'2018 base'!$AU:$AU)/B5</f>
        <v>8478.5111854813404</v>
      </c>
      <c r="G5" s="25">
        <f>SUMIF('2018 base'!$BC:$BC,"&gt;0",'2018 base'!$AV:$AV)/B5</f>
        <v>8784</v>
      </c>
      <c r="H5" s="25">
        <f>SUMIF('2018 base'!$BC:$BC,"&gt;0",'2018 base'!$AW:$AW)/B5</f>
        <v>10.262917175895462</v>
      </c>
      <c r="I5" s="25">
        <f>SUMIF('2018 base'!$BC:$BC,"&gt;0",'2018 base'!$AX:$AX)/B5</f>
        <v>21.525050296136129</v>
      </c>
      <c r="J5" s="25">
        <f>SUMIF('2018 base'!$BC:$BC,"&gt;0",'2018 base'!$AY:$AY)/B5</f>
        <v>28.368927799191507</v>
      </c>
      <c r="K5" s="25">
        <f t="shared" ref="K5:L7" si="0">SUM(C5,F5)</f>
        <v>15281.356987059793</v>
      </c>
      <c r="L5" s="25">
        <f t="shared" si="0"/>
        <v>15372</v>
      </c>
      <c r="M5" s="35">
        <f>((E5*3)+(H5*4))/7</f>
        <v>11.518042009696613</v>
      </c>
      <c r="N5" s="35">
        <f>SUMIF('2018 base'!$BC:$BC,"&gt;0",'2018 base'!$AO:$AO)/B5</f>
        <v>34</v>
      </c>
      <c r="O5" s="25">
        <f>SUMIF('2018 base'!$BC:$BC,"&gt;0",'2018 base'!$BA:$BA)/B5</f>
        <v>34478.878467955728</v>
      </c>
      <c r="P5" s="3">
        <f>((E5*3)+(H5*4)+(I5*6)+(J5*11))/24</f>
        <v>21.743116734824984</v>
      </c>
    </row>
    <row r="6" spans="1:17" x14ac:dyDescent="0.3">
      <c r="A6" s="27">
        <v>2025</v>
      </c>
      <c r="B6" s="3">
        <f>SUMIF('2025 base'!$BC:$BC,"&gt;0",'2025 base'!$AM:$AM)</f>
        <v>0.42547999999999997</v>
      </c>
      <c r="C6" s="25">
        <f>SUMIF('2025 base'!$BC:$BC,"&gt;0",'2025 base'!$AQ:$AQ)/B6</f>
        <v>7049.8376413124006</v>
      </c>
      <c r="D6" s="25">
        <f>SUMIF('2025 base'!$BC:$BC,"&gt;0",'2025 base'!$AR:$AR)/B6</f>
        <v>6588.0000000000009</v>
      </c>
      <c r="E6" s="25">
        <f>SUMIF('2025 base'!$BC:$BC,"&gt;0",'2025 base'!$AS:$AS)/B6</f>
        <v>12.675518943311086</v>
      </c>
      <c r="F6" s="25">
        <f>SUMIF('2025 base'!$BC:$BC,"&gt;0",'2025 base'!$AU:$AU)/B6</f>
        <v>8900.7568504526662</v>
      </c>
      <c r="G6" s="25">
        <f>SUMIF('2025 base'!$BC:$BC,"&gt;0",'2025 base'!$AV:$AV)/B6</f>
        <v>8784</v>
      </c>
      <c r="H6" s="25">
        <f>SUMIF('2025 base'!$BC:$BC,"&gt;0",'2025 base'!$AW:$AW)/B6</f>
        <v>9.6150982419855229</v>
      </c>
      <c r="I6" s="25">
        <f>SUMIF('2025 base'!$BC:$BC,"&gt;0",'2025 base'!$AX:$AX)/B6</f>
        <v>20.071066090062992</v>
      </c>
      <c r="J6" s="25">
        <f>SUMIF('2025 base'!$BC:$BC,"&gt;0",'2025 base'!$AY:$AY)/B6</f>
        <v>28.312901193945667</v>
      </c>
      <c r="K6" s="25">
        <f t="shared" si="0"/>
        <v>15950.594491765067</v>
      </c>
      <c r="L6" s="25">
        <f t="shared" si="0"/>
        <v>15372</v>
      </c>
      <c r="M6" s="35">
        <f>((E6*3)+(H6*4))/7</f>
        <v>10.926707113982193</v>
      </c>
      <c r="N6" s="35">
        <f>SUMIF('2025 base'!$BC:$BC,"&gt;0",'2025 base'!$AO:$AO)/B6</f>
        <v>34</v>
      </c>
      <c r="O6" s="25">
        <f>SUMIF('2025 base'!$BC:$BC,"&gt;0",'2025 base'!$BA:$BA)/B6</f>
        <v>36205.418761600078</v>
      </c>
      <c r="P6" s="3">
        <f>((E6*3)+(H6*4)+(I6*6)+(J6*11))/24</f>
        <v>21.181469144652318</v>
      </c>
    </row>
    <row r="7" spans="1:17" x14ac:dyDescent="0.3">
      <c r="A7" s="27">
        <v>2045</v>
      </c>
      <c r="B7" s="3">
        <f>SUMIF('2045 base'!$BC:$BC,"&gt;0",'2045 base'!$AM:$AM)</f>
        <v>0.42547999999999997</v>
      </c>
      <c r="C7" s="25">
        <f>SUMIF('2045 base'!$BC:$BC,"&gt;0",'2045 base'!$AQ:$AQ)/B7</f>
        <v>6904.9321754658276</v>
      </c>
      <c r="D7" s="25">
        <f>SUMIF('2045 base'!$BC:$BC,"&gt;0",'2045 base'!$AR:$AR)/B7</f>
        <v>6588.0000000000009</v>
      </c>
      <c r="E7" s="25">
        <f>SUMIF('2045 base'!$BC:$BC,"&gt;0",'2045 base'!$AS:$AS)/B7</f>
        <v>13.016941336843095</v>
      </c>
      <c r="F7" s="25">
        <f>SUMIF('2045 base'!$BC:$BC,"&gt;0",'2045 base'!$AU:$AU)/B7</f>
        <v>9389.5967471110271</v>
      </c>
      <c r="G7" s="25">
        <f>SUMIF('2045 base'!$BC:$BC,"&gt;0",'2045 base'!$AV:$AV)/B7</f>
        <v>8784</v>
      </c>
      <c r="H7" s="25">
        <f>SUMIF('2045 base'!$BC:$BC,"&gt;0",'2045 base'!$AW:$AW)/B7</f>
        <v>9.0242676506533801</v>
      </c>
      <c r="I7" s="25">
        <f>SUMIF('2045 base'!$BC:$BC,"&gt;0",'2045 base'!$AX:$AX)/B7</f>
        <v>20.332390241609477</v>
      </c>
      <c r="J7" s="25">
        <f>SUMIF('2045 base'!$BC:$BC,"&gt;0",'2045 base'!$AY:$AY)/B6</f>
        <v>28.326554479646518</v>
      </c>
      <c r="K7" s="25">
        <f t="shared" si="0"/>
        <v>16294.528922576854</v>
      </c>
      <c r="L7" s="25">
        <f t="shared" si="0"/>
        <v>15372</v>
      </c>
      <c r="M7" s="35">
        <f t="shared" ref="M7" si="1">((E7*3)+(H7*4))/7</f>
        <v>10.735413516163257</v>
      </c>
      <c r="N7" s="35">
        <f>SUMIF('2045 base'!$BC:$BC,"&gt;0",'2045 base'!$AO:$AO)/B7</f>
        <v>34</v>
      </c>
      <c r="O7" s="25">
        <f>SUMIF('2045 base'!$BC:$BC,"&gt;0",'2045 base'!$BA:$BA)/B7</f>
        <v>36213.880963073236</v>
      </c>
      <c r="P7" s="3">
        <f t="shared" ref="P7" si="2">((E7*3)+(H7*4)+(I7*6)+(J7*11))/24</f>
        <v>21.197263972454639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8"/>
    </row>
    <row r="12" spans="1:17" x14ac:dyDescent="0.3">
      <c r="A12" t="s">
        <v>65</v>
      </c>
      <c r="B12" s="34">
        <f>(O6/O5)^(1/(2025-2018))-1</f>
        <v>7.0046872774551794E-3</v>
      </c>
      <c r="F12" s="18"/>
    </row>
    <row r="13" spans="1:17" x14ac:dyDescent="0.3">
      <c r="A13" t="s">
        <v>66</v>
      </c>
      <c r="B13" s="34">
        <f>(O7/O6)^(1/(2045-2025))-1</f>
        <v>1.1685077022871582E-5</v>
      </c>
    </row>
    <row r="14" spans="1:17" x14ac:dyDescent="0.3">
      <c r="A14" t="s">
        <v>67</v>
      </c>
      <c r="B14" s="34">
        <f>(O7/O5)^(1/(2045-2018))-1</f>
        <v>1.8200089916386997E-3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2">
        <v>28229</v>
      </c>
      <c r="C17" s="1" t="s">
        <v>68</v>
      </c>
    </row>
    <row r="18" spans="1:3" x14ac:dyDescent="0.3">
      <c r="A18" s="1">
        <v>2018</v>
      </c>
      <c r="B18" s="33">
        <f>B17*(1+B12)^(A18-A17)</f>
        <v>28625.855708370946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4"/>
    </sheetView>
  </sheetViews>
  <sheetFormatPr defaultRowHeight="14.4" x14ac:dyDescent="0.3"/>
  <cols>
    <col min="1" max="1" width="8.88671875" style="13"/>
    <col min="2" max="32" width="12.44140625" style="5" customWidth="1"/>
    <col min="33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3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8903</v>
      </c>
      <c r="B2" s="13">
        <v>23772</v>
      </c>
      <c r="C2" s="13">
        <v>38104</v>
      </c>
      <c r="D2" s="13" t="s">
        <v>83</v>
      </c>
      <c r="E2" s="13">
        <v>3</v>
      </c>
      <c r="F2" s="13">
        <v>150</v>
      </c>
      <c r="G2" s="13">
        <v>0.16839999999999999</v>
      </c>
      <c r="H2" s="13">
        <v>50</v>
      </c>
      <c r="I2" s="13" t="s">
        <v>84</v>
      </c>
      <c r="J2" s="13">
        <v>2196</v>
      </c>
      <c r="K2" s="13">
        <v>0.50519999999999998</v>
      </c>
      <c r="L2" s="13">
        <v>6672.5927700000002</v>
      </c>
      <c r="M2" s="13">
        <v>0.27622999999999998</v>
      </c>
      <c r="N2" s="13">
        <v>6672.5927700000002</v>
      </c>
      <c r="O2" s="13">
        <v>28.48</v>
      </c>
      <c r="P2" s="13">
        <v>7221.85059</v>
      </c>
      <c r="Q2" s="13">
        <v>0.82216</v>
      </c>
      <c r="R2" s="13">
        <v>7221.85059</v>
      </c>
      <c r="S2" s="13">
        <v>12.28</v>
      </c>
      <c r="T2" s="13">
        <v>10274.61426</v>
      </c>
      <c r="U2" s="13">
        <v>0.77980000000000005</v>
      </c>
      <c r="V2" s="13">
        <v>10274.61426</v>
      </c>
      <c r="W2" s="13">
        <v>24.28</v>
      </c>
      <c r="X2" s="13">
        <v>6296.1430700000001</v>
      </c>
      <c r="Y2" s="13">
        <v>0.95569999999999999</v>
      </c>
      <c r="Z2" s="13">
        <v>6296.1430700000001</v>
      </c>
      <c r="AA2" s="13">
        <v>14.24</v>
      </c>
      <c r="AB2" s="13">
        <v>30465.20117</v>
      </c>
      <c r="AC2" s="13">
        <v>5130.3398399999996</v>
      </c>
      <c r="AD2" s="13">
        <v>30465.20117</v>
      </c>
      <c r="AE2" s="13">
        <v>284.20965999999999</v>
      </c>
      <c r="AF2" s="13">
        <v>34</v>
      </c>
      <c r="AK2" s="30"/>
      <c r="AL2" s="29"/>
      <c r="AM2" s="5">
        <f>G2</f>
        <v>0.16839999999999999</v>
      </c>
      <c r="AN2" s="14">
        <f>AF2</f>
        <v>34</v>
      </c>
      <c r="AO2" s="14">
        <f>AN2*AM2</f>
        <v>5.7256</v>
      </c>
      <c r="AP2" s="10">
        <f>J2*3</f>
        <v>6588</v>
      </c>
      <c r="AQ2" s="7">
        <f t="shared" ref="AQ2:AQ13" si="0">AM2*X2</f>
        <v>1060.2704929879999</v>
      </c>
      <c r="AR2" s="7">
        <f t="shared" ref="AR2:AR13" si="1">AM2*AP2</f>
        <v>1109.4192</v>
      </c>
      <c r="AS2" s="7">
        <f t="shared" ref="AS2:AS13" si="2">AM2*AA2</f>
        <v>2.3980160000000001</v>
      </c>
      <c r="AT2">
        <f>J2*4</f>
        <v>8784</v>
      </c>
      <c r="AU2" s="7">
        <f t="shared" ref="AU2:AU13" si="3">AM2*P2</f>
        <v>1216.1596393560001</v>
      </c>
      <c r="AV2" s="7">
        <f t="shared" ref="AV2:AV13" si="4">AM2*AT2</f>
        <v>1479.2256</v>
      </c>
      <c r="AW2" s="7">
        <f>AM2*S2</f>
        <v>2.067952</v>
      </c>
      <c r="AX2" s="7">
        <f>W2*AM2</f>
        <v>4.0887520000000004</v>
      </c>
      <c r="AY2" s="7">
        <f>O2*AM2</f>
        <v>4.7960320000000003</v>
      </c>
      <c r="AZ2" s="10">
        <f>J2*24</f>
        <v>52704</v>
      </c>
      <c r="BA2" s="2">
        <f>AB2*AM2</f>
        <v>5130.339877028</v>
      </c>
      <c r="BB2" s="2">
        <f t="shared" ref="BB2:BB13" si="5">AZ2*AM2</f>
        <v>8875.3536000000004</v>
      </c>
      <c r="BC2">
        <v>1</v>
      </c>
    </row>
    <row r="3" spans="1:55" x14ac:dyDescent="0.3">
      <c r="A3" s="13">
        <v>28354</v>
      </c>
      <c r="B3" s="13">
        <v>32665</v>
      </c>
      <c r="C3" s="13">
        <v>23772</v>
      </c>
      <c r="D3" s="13" t="s">
        <v>85</v>
      </c>
      <c r="E3" s="13">
        <v>3</v>
      </c>
      <c r="F3" s="13">
        <v>150</v>
      </c>
      <c r="G3" s="13">
        <v>8.9340000000000003E-2</v>
      </c>
      <c r="H3" s="13">
        <v>50</v>
      </c>
      <c r="I3" s="13" t="s">
        <v>84</v>
      </c>
      <c r="J3" s="13">
        <v>2196</v>
      </c>
      <c r="K3" s="13">
        <v>0.26801999999999998</v>
      </c>
      <c r="L3" s="13">
        <v>9113.6601599999995</v>
      </c>
      <c r="M3" s="13">
        <v>0.37728</v>
      </c>
      <c r="N3" s="13">
        <v>9113.6601599999995</v>
      </c>
      <c r="O3" s="13">
        <v>28.12</v>
      </c>
      <c r="P3" s="13">
        <v>11232.452149999999</v>
      </c>
      <c r="Q3" s="13">
        <v>1.27874</v>
      </c>
      <c r="R3" s="13">
        <v>11232.452149999999</v>
      </c>
      <c r="S3" s="13">
        <v>6.41</v>
      </c>
      <c r="T3" s="13">
        <v>15083.228520000001</v>
      </c>
      <c r="U3" s="13">
        <v>1.1447499999999999</v>
      </c>
      <c r="V3" s="13">
        <v>15083.228520000001</v>
      </c>
      <c r="W3" s="13">
        <v>16.98</v>
      </c>
      <c r="X3" s="13">
        <v>8025.0629900000004</v>
      </c>
      <c r="Y3" s="13">
        <v>1.2181299999999999</v>
      </c>
      <c r="Z3" s="13">
        <v>8025.0629900000004</v>
      </c>
      <c r="AA3" s="13">
        <v>10.73</v>
      </c>
      <c r="AB3" s="13">
        <v>43454.402340000001</v>
      </c>
      <c r="AC3" s="13">
        <v>3882.2165500000001</v>
      </c>
      <c r="AD3" s="13">
        <v>43454.402340000001</v>
      </c>
      <c r="AE3" s="13">
        <v>331.68673999999999</v>
      </c>
      <c r="AF3" s="13">
        <v>34</v>
      </c>
      <c r="AK3" s="30"/>
      <c r="AL3" s="29"/>
      <c r="AM3" s="5">
        <f t="shared" ref="AM3:AM13" si="6">G3</f>
        <v>8.9340000000000003E-2</v>
      </c>
      <c r="AN3" s="14">
        <f t="shared" ref="AN3:AN13" si="7">AF3</f>
        <v>34</v>
      </c>
      <c r="AO3" s="14">
        <f t="shared" ref="AO3:AO13" si="8">AN3*AM3</f>
        <v>3.03756</v>
      </c>
      <c r="AP3" s="10">
        <f t="shared" ref="AP3:AP13" si="9">J3*3</f>
        <v>6588</v>
      </c>
      <c r="AQ3" s="7">
        <f t="shared" si="0"/>
        <v>716.95912752660001</v>
      </c>
      <c r="AR3" s="7">
        <f t="shared" si="1"/>
        <v>588.57191999999998</v>
      </c>
      <c r="AS3" s="7">
        <f t="shared" si="2"/>
        <v>0.95861820000000009</v>
      </c>
      <c r="AT3" s="13">
        <f t="shared" ref="AT3:AT13" si="10">J3*4</f>
        <v>8784</v>
      </c>
      <c r="AU3" s="7">
        <f t="shared" si="3"/>
        <v>1003.507275081</v>
      </c>
      <c r="AV3" s="7">
        <f t="shared" si="4"/>
        <v>784.76256000000001</v>
      </c>
      <c r="AW3" s="7">
        <f t="shared" ref="AW3:AW13" si="11">AM3*S3</f>
        <v>0.5726694</v>
      </c>
      <c r="AX3" s="7">
        <f t="shared" ref="AX3:AX22" si="12">W3*AM3</f>
        <v>1.5169932000000002</v>
      </c>
      <c r="AY3" s="7">
        <f t="shared" ref="AY3:AY22" si="13">O3*AM3</f>
        <v>2.5122408000000003</v>
      </c>
      <c r="AZ3" s="10">
        <f t="shared" ref="AZ3:AZ13" si="14">J3*24</f>
        <v>52704</v>
      </c>
      <c r="BA3" s="2">
        <f t="shared" ref="BA3:BA21" si="15">AB3*AM3</f>
        <v>3882.2163050556001</v>
      </c>
      <c r="BB3" s="2">
        <f t="shared" si="5"/>
        <v>4708.5753599999998</v>
      </c>
      <c r="BC3" s="1">
        <v>1</v>
      </c>
    </row>
    <row r="4" spans="1:55" x14ac:dyDescent="0.3">
      <c r="A4" s="13">
        <v>35785</v>
      </c>
      <c r="B4" s="13">
        <v>38104</v>
      </c>
      <c r="C4" s="13">
        <v>27315</v>
      </c>
      <c r="D4" s="13" t="s">
        <v>86</v>
      </c>
      <c r="E4" s="13">
        <v>3</v>
      </c>
      <c r="F4" s="13">
        <v>150</v>
      </c>
      <c r="G4" s="13">
        <v>0.16774</v>
      </c>
      <c r="H4" s="13">
        <v>50</v>
      </c>
      <c r="I4" s="13" t="s">
        <v>84</v>
      </c>
      <c r="J4" s="13">
        <v>2196</v>
      </c>
      <c r="K4" s="13">
        <v>0.50322</v>
      </c>
      <c r="L4" s="13">
        <v>7361.17</v>
      </c>
      <c r="M4" s="13">
        <v>0.30473</v>
      </c>
      <c r="N4" s="13">
        <v>7361.17</v>
      </c>
      <c r="O4" s="13">
        <v>28.39</v>
      </c>
      <c r="P4" s="13">
        <v>8273.3398400000005</v>
      </c>
      <c r="Q4" s="13">
        <v>0.94186000000000003</v>
      </c>
      <c r="R4" s="13">
        <v>8273.3398400000005</v>
      </c>
      <c r="S4" s="13">
        <v>10.29</v>
      </c>
      <c r="T4" s="13">
        <v>11432.806640000001</v>
      </c>
      <c r="U4" s="13">
        <v>0.86770000000000003</v>
      </c>
      <c r="V4" s="13">
        <v>11432.806640000001</v>
      </c>
      <c r="W4" s="13">
        <v>21.18</v>
      </c>
      <c r="X4" s="13">
        <v>6660.5771500000001</v>
      </c>
      <c r="Y4" s="13">
        <v>1.01102</v>
      </c>
      <c r="Z4" s="13">
        <v>6660.5771500000001</v>
      </c>
      <c r="AA4" s="13">
        <v>13.45</v>
      </c>
      <c r="AB4" s="13">
        <v>33727.894529999998</v>
      </c>
      <c r="AC4" s="13">
        <v>5657.5170900000003</v>
      </c>
      <c r="AD4" s="13">
        <v>33727.894529999998</v>
      </c>
      <c r="AE4" s="13">
        <v>351.97012000000001</v>
      </c>
      <c r="AF4" s="13">
        <v>34</v>
      </c>
      <c r="AK4" s="30"/>
      <c r="AL4" s="29"/>
      <c r="AM4" s="5">
        <f t="shared" si="6"/>
        <v>0.16774</v>
      </c>
      <c r="AN4" s="14">
        <f t="shared" si="7"/>
        <v>34</v>
      </c>
      <c r="AO4" s="14">
        <f t="shared" si="8"/>
        <v>5.7031600000000005</v>
      </c>
      <c r="AP4" s="10">
        <f t="shared" si="9"/>
        <v>6588</v>
      </c>
      <c r="AQ4" s="7">
        <f t="shared" si="0"/>
        <v>1117.245211141</v>
      </c>
      <c r="AR4" s="7">
        <f t="shared" si="1"/>
        <v>1105.0711200000001</v>
      </c>
      <c r="AS4" s="7">
        <f t="shared" si="2"/>
        <v>2.256103</v>
      </c>
      <c r="AT4" s="13">
        <f t="shared" si="10"/>
        <v>8784</v>
      </c>
      <c r="AU4" s="7">
        <f t="shared" si="3"/>
        <v>1387.7700247616001</v>
      </c>
      <c r="AV4" s="7">
        <f t="shared" si="4"/>
        <v>1473.4281599999999</v>
      </c>
      <c r="AW4" s="7">
        <f t="shared" si="11"/>
        <v>1.7260445999999998</v>
      </c>
      <c r="AX4" s="7">
        <f t="shared" si="12"/>
        <v>3.5527332</v>
      </c>
      <c r="AY4" s="7">
        <f t="shared" si="13"/>
        <v>4.7621386000000001</v>
      </c>
      <c r="AZ4" s="10">
        <f t="shared" si="14"/>
        <v>52704</v>
      </c>
      <c r="BA4" s="2">
        <f t="shared" si="15"/>
        <v>5657.5170284622</v>
      </c>
      <c r="BB4" s="2">
        <f t="shared" si="5"/>
        <v>8840.5689600000005</v>
      </c>
      <c r="BC4" s="1">
        <v>1</v>
      </c>
    </row>
    <row r="5" spans="1:55" x14ac:dyDescent="0.3">
      <c r="AK5" s="30"/>
      <c r="AL5" s="29"/>
      <c r="AM5" s="5">
        <f t="shared" si="6"/>
        <v>0</v>
      </c>
      <c r="AN5" s="14">
        <f t="shared" si="7"/>
        <v>0</v>
      </c>
      <c r="AO5" s="14">
        <f t="shared" si="8"/>
        <v>0</v>
      </c>
      <c r="AP5" s="10">
        <f t="shared" si="9"/>
        <v>0</v>
      </c>
      <c r="AQ5" s="7">
        <f t="shared" si="0"/>
        <v>0</v>
      </c>
      <c r="AR5" s="7">
        <f t="shared" si="1"/>
        <v>0</v>
      </c>
      <c r="AS5" s="7">
        <f t="shared" si="2"/>
        <v>0</v>
      </c>
      <c r="AT5" s="13">
        <f t="shared" si="10"/>
        <v>0</v>
      </c>
      <c r="AU5" s="7">
        <f t="shared" si="3"/>
        <v>0</v>
      </c>
      <c r="AV5" s="7">
        <f t="shared" si="4"/>
        <v>0</v>
      </c>
      <c r="AW5" s="7">
        <f t="shared" si="11"/>
        <v>0</v>
      </c>
      <c r="AX5" s="7">
        <f t="shared" si="12"/>
        <v>0</v>
      </c>
      <c r="AY5" s="7">
        <f t="shared" si="13"/>
        <v>0</v>
      </c>
      <c r="AZ5" s="10">
        <f t="shared" si="14"/>
        <v>0</v>
      </c>
      <c r="BA5" s="2">
        <f t="shared" si="15"/>
        <v>0</v>
      </c>
      <c r="BB5" s="2">
        <f t="shared" si="5"/>
        <v>0</v>
      </c>
      <c r="BC5" s="1">
        <v>1</v>
      </c>
    </row>
    <row r="6" spans="1:55" x14ac:dyDescent="0.3">
      <c r="AK6" s="30"/>
      <c r="AL6" s="29"/>
      <c r="AM6" s="5">
        <f t="shared" si="6"/>
        <v>0</v>
      </c>
      <c r="AN6" s="14">
        <f t="shared" si="7"/>
        <v>0</v>
      </c>
      <c r="AO6" s="14">
        <f t="shared" si="8"/>
        <v>0</v>
      </c>
      <c r="AP6" s="10">
        <f t="shared" si="9"/>
        <v>0</v>
      </c>
      <c r="AQ6" s="7">
        <f t="shared" si="0"/>
        <v>0</v>
      </c>
      <c r="AR6" s="7">
        <f t="shared" si="1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4"/>
        <v>0</v>
      </c>
      <c r="AW6" s="7">
        <f t="shared" si="11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15"/>
        <v>0</v>
      </c>
      <c r="BB6" s="2">
        <f t="shared" si="5"/>
        <v>0</v>
      </c>
      <c r="BC6" s="1">
        <v>1</v>
      </c>
    </row>
    <row r="7" spans="1:55" x14ac:dyDescent="0.3">
      <c r="AK7" s="30"/>
      <c r="AL7" s="29"/>
      <c r="AM7" s="5">
        <f t="shared" si="6"/>
        <v>0</v>
      </c>
      <c r="AN7" s="14">
        <f t="shared" si="7"/>
        <v>0</v>
      </c>
      <c r="AO7" s="14">
        <f t="shared" si="8"/>
        <v>0</v>
      </c>
      <c r="AP7" s="10">
        <f t="shared" si="9"/>
        <v>0</v>
      </c>
      <c r="AQ7" s="7">
        <f t="shared" si="0"/>
        <v>0</v>
      </c>
      <c r="AR7" s="7">
        <f t="shared" si="1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4"/>
        <v>0</v>
      </c>
      <c r="AW7" s="7">
        <f t="shared" si="11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15"/>
        <v>0</v>
      </c>
      <c r="BB7" s="2">
        <f t="shared" si="5"/>
        <v>0</v>
      </c>
      <c r="BC7" s="1">
        <v>1</v>
      </c>
    </row>
    <row r="8" spans="1:55" x14ac:dyDescent="0.3">
      <c r="AK8" s="30"/>
      <c r="AL8" s="29"/>
      <c r="AM8" s="5">
        <f t="shared" si="6"/>
        <v>0</v>
      </c>
      <c r="AN8" s="14">
        <f t="shared" si="7"/>
        <v>0</v>
      </c>
      <c r="AO8" s="14">
        <f t="shared" si="8"/>
        <v>0</v>
      </c>
      <c r="AP8" s="10">
        <f t="shared" si="9"/>
        <v>0</v>
      </c>
      <c r="AQ8" s="7">
        <f t="shared" si="0"/>
        <v>0</v>
      </c>
      <c r="AR8" s="7">
        <f t="shared" si="1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4"/>
        <v>0</v>
      </c>
      <c r="AW8" s="7">
        <f t="shared" si="11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15"/>
        <v>0</v>
      </c>
      <c r="BB8" s="2">
        <f t="shared" si="5"/>
        <v>0</v>
      </c>
      <c r="BC8" s="1">
        <v>1</v>
      </c>
    </row>
    <row r="9" spans="1:55" x14ac:dyDescent="0.3">
      <c r="AK9" s="30"/>
      <c r="AL9" s="29"/>
      <c r="AM9" s="5">
        <f t="shared" si="6"/>
        <v>0</v>
      </c>
      <c r="AN9" s="14">
        <f t="shared" si="7"/>
        <v>0</v>
      </c>
      <c r="AO9" s="14">
        <f t="shared" si="8"/>
        <v>0</v>
      </c>
      <c r="AP9" s="10">
        <f t="shared" si="9"/>
        <v>0</v>
      </c>
      <c r="AQ9" s="7">
        <f t="shared" si="0"/>
        <v>0</v>
      </c>
      <c r="AR9" s="7">
        <f t="shared" si="1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4"/>
        <v>0</v>
      </c>
      <c r="AW9" s="7">
        <f t="shared" si="11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15"/>
        <v>0</v>
      </c>
      <c r="BB9" s="2">
        <f t="shared" si="5"/>
        <v>0</v>
      </c>
      <c r="BC9" s="1">
        <v>1</v>
      </c>
    </row>
    <row r="10" spans="1:55" x14ac:dyDescent="0.3">
      <c r="AK10" s="30"/>
      <c r="AL10" s="29"/>
      <c r="AM10" s="5">
        <f t="shared" si="6"/>
        <v>0</v>
      </c>
      <c r="AN10" s="14">
        <f t="shared" si="7"/>
        <v>0</v>
      </c>
      <c r="AO10" s="14">
        <f t="shared" si="8"/>
        <v>0</v>
      </c>
      <c r="AP10" s="10">
        <f t="shared" si="9"/>
        <v>0</v>
      </c>
      <c r="AQ10" s="7">
        <f t="shared" si="0"/>
        <v>0</v>
      </c>
      <c r="AR10" s="7">
        <f t="shared" si="1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4"/>
        <v>0</v>
      </c>
      <c r="AW10" s="7">
        <f t="shared" si="11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15"/>
        <v>0</v>
      </c>
      <c r="BB10" s="2">
        <f t="shared" si="5"/>
        <v>0</v>
      </c>
      <c r="BC10" s="1">
        <v>1</v>
      </c>
    </row>
    <row r="11" spans="1:55" x14ac:dyDescent="0.3">
      <c r="AK11" s="30"/>
      <c r="AL11" s="29"/>
      <c r="AM11" s="5">
        <f t="shared" si="6"/>
        <v>0</v>
      </c>
      <c r="AN11" s="14">
        <f t="shared" si="7"/>
        <v>0</v>
      </c>
      <c r="AO11" s="14">
        <f t="shared" si="8"/>
        <v>0</v>
      </c>
      <c r="AP11" s="10">
        <f t="shared" si="9"/>
        <v>0</v>
      </c>
      <c r="AQ11" s="7">
        <f t="shared" si="0"/>
        <v>0</v>
      </c>
      <c r="AR11" s="7">
        <f t="shared" si="1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4"/>
        <v>0</v>
      </c>
      <c r="AW11" s="7">
        <f t="shared" si="11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15"/>
        <v>0</v>
      </c>
      <c r="BB11" s="2">
        <f t="shared" si="5"/>
        <v>0</v>
      </c>
      <c r="BC11" s="1">
        <v>1</v>
      </c>
    </row>
    <row r="12" spans="1:55" x14ac:dyDescent="0.3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3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3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3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3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3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3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3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3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3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3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3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3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3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3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3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3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3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3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3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3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3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3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3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3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3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3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3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3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3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3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3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3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3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3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3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3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3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3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3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3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3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3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3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3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3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3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3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3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3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3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3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3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3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3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3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3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3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3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3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3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3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3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3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3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3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3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3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3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3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3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3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3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3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3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3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3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3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3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3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3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3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3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3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3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3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3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3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3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3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3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3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3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3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3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3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3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3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3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3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3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3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3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3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3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3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3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3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3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3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3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3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3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3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3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3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3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3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3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3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3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3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3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3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3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3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3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3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3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3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3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3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3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3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3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3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3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3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3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3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3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3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3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3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3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3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3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3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3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3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3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3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3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3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3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3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3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3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3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3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3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3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3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3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3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3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3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3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3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3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3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3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3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3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3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3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3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3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3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3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3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3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3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3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3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3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3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3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3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3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3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3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3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3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3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3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3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3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3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3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3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3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3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3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3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3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3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3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3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3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3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3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3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3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3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3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3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3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3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3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3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3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3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3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3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3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3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3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3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3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3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3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3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3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3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3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3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3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3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3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3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3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3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3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3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3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3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3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3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3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3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3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3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3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3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3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3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3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3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3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3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3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3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3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3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3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3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3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3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3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3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3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3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3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3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3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3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3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3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3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3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3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3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3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3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3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3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3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3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3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3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3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3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3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3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3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3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3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3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3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3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3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3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3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3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3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3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3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3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3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3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3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3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3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3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3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3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3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3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3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3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3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3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3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3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3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3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3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3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3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3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3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3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3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3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3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3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3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3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3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3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3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3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3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3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3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3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3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3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3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3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3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3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3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3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3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3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3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3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3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3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3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3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3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3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3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3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3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3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3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3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3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3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3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3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3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3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3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3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3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3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3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3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3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3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3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3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3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3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3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3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3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3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3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3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3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3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3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3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3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3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3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3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3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3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3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3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3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3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3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3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3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3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3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3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3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3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3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3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3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3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3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3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3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3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3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3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3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3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3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3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3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3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3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3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3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3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3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3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3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3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3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3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3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3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3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3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3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3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3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3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3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3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3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3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3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3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3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3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3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3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3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3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3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3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3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3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3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3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3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3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3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3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3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3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3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3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3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3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3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3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3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3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3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3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3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3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3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3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3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3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3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3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3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3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3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3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3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3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3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3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3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3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3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3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3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3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3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3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3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3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3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3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3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3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3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3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3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3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3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3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3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3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3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3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3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3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3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3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3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3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3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3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3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3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3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3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3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3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3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3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3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3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3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3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3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3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3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3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3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3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3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3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3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3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3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3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3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3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3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3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3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3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3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3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3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3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3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3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3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3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3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3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3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3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3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3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3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3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3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3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3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3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3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3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3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3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3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3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3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3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3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3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3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3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3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3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3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3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3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3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3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3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3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3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3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3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3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3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3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3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3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3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3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3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3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3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3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3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3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3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3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3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3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3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3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3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3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3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3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3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3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3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3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3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3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3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3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3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3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3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3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3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3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3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3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3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3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3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3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3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3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3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3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3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3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3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3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3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3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3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3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3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3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3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3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3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3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3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3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3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3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3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3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3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3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3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3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3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3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3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3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3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3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3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3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3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3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3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3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3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3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3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3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3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3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3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3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3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3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3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3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3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3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3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3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3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3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3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3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3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3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3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3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3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3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3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3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3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3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3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3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3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3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3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3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3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3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3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3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3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3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3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3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3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3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3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3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3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3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3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3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3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3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3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3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3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3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3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3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3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3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3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3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3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3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3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3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3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3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3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3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3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3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3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3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3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3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3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3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3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3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3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3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3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3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3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3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3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3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3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3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3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3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3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3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3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3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3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3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3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3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3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3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3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3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3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3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3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3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3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3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3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3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3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3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3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3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3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3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3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3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3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3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3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3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3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3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3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3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3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3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3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3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3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3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3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3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3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3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3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3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3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3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3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3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3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3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3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3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3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3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3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3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3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3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3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3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3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3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3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3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3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3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3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3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3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3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3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3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3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3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3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3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3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3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3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3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3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3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3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3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3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3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3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3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3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3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3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3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3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3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3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3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3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3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3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3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3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3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3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3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3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3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3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3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3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3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3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3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3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3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3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3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3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3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3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3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3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3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3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3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3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3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3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3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3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3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3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3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3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3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3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3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3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3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3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3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3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3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3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3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3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3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3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3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3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3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3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3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3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3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3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3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3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3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3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3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3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3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3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3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3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3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3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3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3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3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3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3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3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3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3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3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3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3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3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3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3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3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3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3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3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3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3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3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3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3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3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3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3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3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3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3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3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3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3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3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3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3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3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3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3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3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3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3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3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3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3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3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3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3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3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3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3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3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3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3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3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3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3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3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3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3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3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3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3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3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3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3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3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3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3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3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3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3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3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3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3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3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3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3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3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3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3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3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3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3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3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3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3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3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3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3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3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3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3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3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3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3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3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3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3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3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3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3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3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3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3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3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3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3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3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3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3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3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3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3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3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3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3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3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3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3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3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3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3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3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3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3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3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3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3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3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3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3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3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3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3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3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3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3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3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3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3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3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3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3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3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3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3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3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3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3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3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3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3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3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3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3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3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3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3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3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3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3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3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3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3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3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3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3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3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3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3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3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3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3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3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3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3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3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3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3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3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3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3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3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3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3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3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3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3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3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3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3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3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3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3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3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3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3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3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3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3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3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3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3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3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3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3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3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3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3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3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3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3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3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3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3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3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3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3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3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3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3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3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3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3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3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3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3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3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3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3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3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3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3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3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3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3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3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3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3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3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3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3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3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3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3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3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3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3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3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3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3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3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3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3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3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3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3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3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3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3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3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3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3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3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3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3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3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3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3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3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3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3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3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3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3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3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3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3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3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3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3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3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3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3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3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3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3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3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3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3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3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3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3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3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3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3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3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3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3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3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3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3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3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3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3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3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3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3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3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3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3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3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3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3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3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3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3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3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3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3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3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3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3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3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3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3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3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3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3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3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3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3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3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3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3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3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3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3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3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3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3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3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3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3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3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3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3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3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3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3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3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3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3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3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3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3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3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3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3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3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3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3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3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3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3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3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3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3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3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3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3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3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3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3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3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3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3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3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3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3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3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3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3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3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3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3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3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3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3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3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3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3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3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3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3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3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3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3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3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3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3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3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3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3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3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3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3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3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3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3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3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3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3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3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3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3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3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3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3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3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3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3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3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3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3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3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3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3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3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3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3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3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3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3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3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3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3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4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9338</v>
      </c>
      <c r="B2" s="13">
        <v>23772</v>
      </c>
      <c r="C2" s="13">
        <v>38104</v>
      </c>
      <c r="D2" s="13" t="s">
        <v>83</v>
      </c>
      <c r="E2" s="13">
        <v>3</v>
      </c>
      <c r="F2" s="13">
        <v>150</v>
      </c>
      <c r="G2" s="13">
        <v>0.16839999999999999</v>
      </c>
      <c r="H2" s="13">
        <v>50</v>
      </c>
      <c r="I2" s="13" t="s">
        <v>84</v>
      </c>
      <c r="J2" s="13">
        <v>20700</v>
      </c>
      <c r="K2" s="13">
        <v>2196</v>
      </c>
      <c r="L2" s="13">
        <v>0.50519999999999998</v>
      </c>
      <c r="M2" s="13">
        <v>6963.9526400000004</v>
      </c>
      <c r="N2" s="13">
        <v>0.28828999999999999</v>
      </c>
      <c r="O2" s="13">
        <v>6963.9526400000004</v>
      </c>
      <c r="P2" s="13">
        <v>28.44</v>
      </c>
      <c r="Q2" s="13">
        <v>7505.7285199999997</v>
      </c>
      <c r="R2" s="13">
        <v>0.85448000000000002</v>
      </c>
      <c r="S2" s="13">
        <v>7505.7285199999997</v>
      </c>
      <c r="T2" s="13">
        <v>11.71</v>
      </c>
      <c r="U2" s="13">
        <v>10732.657230000001</v>
      </c>
      <c r="V2" s="13">
        <v>0.81455999999999995</v>
      </c>
      <c r="W2" s="13">
        <v>10732.657230000001</v>
      </c>
      <c r="X2" s="13">
        <v>23.3</v>
      </c>
      <c r="Y2" s="13">
        <v>6508.7578100000001</v>
      </c>
      <c r="Z2" s="13">
        <v>0.98797000000000001</v>
      </c>
      <c r="AA2" s="13">
        <v>6508.7578100000001</v>
      </c>
      <c r="AB2" s="13">
        <v>13.77</v>
      </c>
      <c r="AC2" s="13">
        <v>31711.095700000002</v>
      </c>
      <c r="AD2" s="13">
        <v>5340.1484399999999</v>
      </c>
      <c r="AE2" s="13">
        <v>31711.095700000002</v>
      </c>
      <c r="AF2" s="13">
        <v>306.34282999999999</v>
      </c>
      <c r="AG2" s="13">
        <v>34</v>
      </c>
      <c r="AL2" s="29"/>
      <c r="AM2" s="5">
        <f t="shared" ref="AM2:AM22" si="0">G2</f>
        <v>0.16839999999999999</v>
      </c>
      <c r="AN2" s="14">
        <f>AG2</f>
        <v>34</v>
      </c>
      <c r="AO2" s="14">
        <f>AN2*AM2</f>
        <v>5.7256</v>
      </c>
      <c r="AP2" s="10">
        <f>K2*3</f>
        <v>6588</v>
      </c>
      <c r="AQ2" s="7">
        <f t="shared" ref="AQ2:AQ22" si="1">AM2*Y2</f>
        <v>1096.0748152040001</v>
      </c>
      <c r="AR2" s="7">
        <f>AM2*AP2</f>
        <v>1109.4192</v>
      </c>
      <c r="AS2" s="7">
        <f t="shared" ref="AS2:AS22" si="2">AM2*AB2</f>
        <v>2.3188679999999997</v>
      </c>
      <c r="AT2" s="13">
        <f>K2*4</f>
        <v>8784</v>
      </c>
      <c r="AU2" s="7">
        <f t="shared" ref="AU2:AU22" si="3">AM2*Q2</f>
        <v>1263.9646827679999</v>
      </c>
      <c r="AV2" s="7">
        <f>AM2*AT2</f>
        <v>1479.2256</v>
      </c>
      <c r="AW2" s="7">
        <f t="shared" ref="AW2:AW22" si="4">AM2*T2</f>
        <v>1.9719640000000001</v>
      </c>
      <c r="AX2" s="7">
        <f>X2*AM2</f>
        <v>3.9237199999999999</v>
      </c>
      <c r="AY2" s="7">
        <f>P2*AM2</f>
        <v>4.7892960000000002</v>
      </c>
      <c r="AZ2" s="10">
        <f>K2*24</f>
        <v>52704</v>
      </c>
      <c r="BA2" s="2">
        <f t="shared" ref="BA2:BA22" si="5">AC2*AM2</f>
        <v>5340.1485158799996</v>
      </c>
      <c r="BB2" s="2">
        <f>AZ2*AM2</f>
        <v>8875.3536000000004</v>
      </c>
      <c r="BC2" s="13">
        <v>1</v>
      </c>
    </row>
    <row r="3" spans="1:55" x14ac:dyDescent="0.3">
      <c r="A3" s="13">
        <v>29159</v>
      </c>
      <c r="B3" s="13">
        <v>32665</v>
      </c>
      <c r="C3" s="13">
        <v>23772</v>
      </c>
      <c r="D3" s="13" t="s">
        <v>85</v>
      </c>
      <c r="E3" s="13">
        <v>3</v>
      </c>
      <c r="F3" s="13">
        <v>150</v>
      </c>
      <c r="G3" s="13">
        <v>8.9340000000000003E-2</v>
      </c>
      <c r="H3" s="13">
        <v>50</v>
      </c>
      <c r="I3" s="13" t="s">
        <v>84</v>
      </c>
      <c r="J3" s="13">
        <v>20700</v>
      </c>
      <c r="K3" s="13">
        <v>2196</v>
      </c>
      <c r="L3" s="13">
        <v>0.26801999999999998</v>
      </c>
      <c r="M3" s="13">
        <v>9512.2753900000007</v>
      </c>
      <c r="N3" s="13">
        <v>0.39378999999999997</v>
      </c>
      <c r="O3" s="13">
        <v>9512.2753900000007</v>
      </c>
      <c r="P3" s="13">
        <v>28.06</v>
      </c>
      <c r="Q3" s="13">
        <v>11795.579100000001</v>
      </c>
      <c r="R3" s="13">
        <v>1.3428500000000001</v>
      </c>
      <c r="S3" s="13">
        <v>11795.579100000001</v>
      </c>
      <c r="T3" s="13">
        <v>5.92</v>
      </c>
      <c r="U3" s="13">
        <v>15919.45313</v>
      </c>
      <c r="V3" s="13">
        <v>1.2082200000000001</v>
      </c>
      <c r="W3" s="13">
        <v>15919.45313</v>
      </c>
      <c r="X3" s="13">
        <v>16.39</v>
      </c>
      <c r="Y3" s="13">
        <v>8230.8144499999999</v>
      </c>
      <c r="Z3" s="13">
        <v>1.24936</v>
      </c>
      <c r="AA3" s="13">
        <v>8230.8144499999999</v>
      </c>
      <c r="AB3" s="13">
        <v>10.36</v>
      </c>
      <c r="AC3" s="13">
        <v>45458.121090000001</v>
      </c>
      <c r="AD3" s="13">
        <v>4061.22876</v>
      </c>
      <c r="AE3" s="13">
        <v>45458.121090000001</v>
      </c>
      <c r="AF3" s="13">
        <v>366.04964999999999</v>
      </c>
      <c r="AG3" s="13">
        <v>34</v>
      </c>
      <c r="AL3" s="29"/>
      <c r="AM3" s="5">
        <f t="shared" si="0"/>
        <v>8.9340000000000003E-2</v>
      </c>
      <c r="AN3" s="14">
        <f t="shared" ref="AN3:AN13" si="6">AG3</f>
        <v>34</v>
      </c>
      <c r="AO3" s="14">
        <f t="shared" ref="AO3:AO13" si="7">AN3*AM3</f>
        <v>3.03756</v>
      </c>
      <c r="AP3" s="10">
        <f t="shared" ref="AP3:AP13" si="8">K3*3</f>
        <v>6588</v>
      </c>
      <c r="AQ3" s="7">
        <f t="shared" si="1"/>
        <v>735.34096296300004</v>
      </c>
      <c r="AR3" s="7">
        <f t="shared" ref="AR3:AR13" si="9">AM3*AP3</f>
        <v>588.57191999999998</v>
      </c>
      <c r="AS3" s="7">
        <f t="shared" si="2"/>
        <v>0.92556240000000001</v>
      </c>
      <c r="AT3" s="13">
        <f t="shared" ref="AT3:AT22" si="10">K3*4</f>
        <v>8784</v>
      </c>
      <c r="AU3" s="7">
        <f t="shared" si="3"/>
        <v>1053.8170367940002</v>
      </c>
      <c r="AV3" s="7">
        <f t="shared" ref="AV3:AV13" si="11">AM3*AT3</f>
        <v>784.76256000000001</v>
      </c>
      <c r="AW3" s="7">
        <f t="shared" si="4"/>
        <v>0.52889280000000005</v>
      </c>
      <c r="AX3" s="7">
        <f t="shared" ref="AX3:AX22" si="12">X3*AM3</f>
        <v>1.4642826</v>
      </c>
      <c r="AY3" s="7">
        <f t="shared" ref="AY3:AY22" si="13">P3*AM3</f>
        <v>2.5068804</v>
      </c>
      <c r="AZ3" s="10">
        <f t="shared" ref="AZ3:AZ22" si="14">K3*24</f>
        <v>52704</v>
      </c>
      <c r="BA3" s="2">
        <f t="shared" si="5"/>
        <v>4061.2285381806</v>
      </c>
      <c r="BB3" s="2">
        <f t="shared" ref="BB3:BB13" si="15">AZ3*AM3</f>
        <v>4708.5753599999998</v>
      </c>
      <c r="BC3" s="13">
        <v>1</v>
      </c>
    </row>
    <row r="4" spans="1:55" x14ac:dyDescent="0.3">
      <c r="A4" s="13">
        <v>36864</v>
      </c>
      <c r="B4" s="13">
        <v>38104</v>
      </c>
      <c r="C4" s="13">
        <v>27315</v>
      </c>
      <c r="D4" s="13" t="s">
        <v>86</v>
      </c>
      <c r="E4" s="13">
        <v>3</v>
      </c>
      <c r="F4" s="13">
        <v>150</v>
      </c>
      <c r="G4" s="13">
        <v>0.16774</v>
      </c>
      <c r="H4" s="13">
        <v>50</v>
      </c>
      <c r="I4" s="13" t="s">
        <v>84</v>
      </c>
      <c r="J4" s="13">
        <v>20700</v>
      </c>
      <c r="K4" s="13">
        <v>2196</v>
      </c>
      <c r="L4" s="13">
        <v>0.50322</v>
      </c>
      <c r="M4" s="13">
        <v>7829.0165999999999</v>
      </c>
      <c r="N4" s="13">
        <v>0.3241</v>
      </c>
      <c r="O4" s="13">
        <v>7829.0165999999999</v>
      </c>
      <c r="P4" s="13">
        <v>28.32</v>
      </c>
      <c r="Q4" s="13">
        <v>8759.4628900000007</v>
      </c>
      <c r="R4" s="13">
        <v>0.99721000000000004</v>
      </c>
      <c r="S4" s="13">
        <v>8759.4628900000007</v>
      </c>
      <c r="T4" s="13">
        <v>9.48</v>
      </c>
      <c r="U4" s="13">
        <v>12236.818359999999</v>
      </c>
      <c r="V4" s="13">
        <v>0.92871999999999999</v>
      </c>
      <c r="W4" s="13">
        <v>12236.818359999999</v>
      </c>
      <c r="X4" s="13">
        <v>18.79</v>
      </c>
      <c r="Y4" s="13">
        <v>6964.0463900000004</v>
      </c>
      <c r="Z4" s="13">
        <v>1.05708</v>
      </c>
      <c r="AA4" s="13">
        <v>6964.0463900000004</v>
      </c>
      <c r="AB4" s="13">
        <v>12.81</v>
      </c>
      <c r="AC4" s="13">
        <v>35789.34375</v>
      </c>
      <c r="AD4" s="13">
        <v>6003.3046899999999</v>
      </c>
      <c r="AE4" s="13">
        <v>35789.34375</v>
      </c>
      <c r="AF4" s="13">
        <v>401.79178000000002</v>
      </c>
      <c r="AG4" s="13">
        <v>34</v>
      </c>
      <c r="AL4" s="29"/>
      <c r="AM4" s="5">
        <f t="shared" si="0"/>
        <v>0.16774</v>
      </c>
      <c r="AN4" s="14">
        <f t="shared" si="6"/>
        <v>34</v>
      </c>
      <c r="AO4" s="14">
        <f t="shared" si="7"/>
        <v>5.7031600000000005</v>
      </c>
      <c r="AP4" s="10">
        <f t="shared" si="8"/>
        <v>6588</v>
      </c>
      <c r="AQ4" s="7">
        <f t="shared" si="1"/>
        <v>1168.1491414586001</v>
      </c>
      <c r="AR4" s="7">
        <f t="shared" si="9"/>
        <v>1105.0711200000001</v>
      </c>
      <c r="AS4" s="7">
        <f t="shared" si="2"/>
        <v>2.1487494000000003</v>
      </c>
      <c r="AT4" s="13">
        <f t="shared" si="10"/>
        <v>8784</v>
      </c>
      <c r="AU4" s="7">
        <f t="shared" si="3"/>
        <v>1469.3123051686</v>
      </c>
      <c r="AV4" s="7">
        <f t="shared" si="11"/>
        <v>1473.4281599999999</v>
      </c>
      <c r="AW4" s="7">
        <f t="shared" si="4"/>
        <v>1.5901752</v>
      </c>
      <c r="AX4" s="7">
        <f t="shared" si="12"/>
        <v>3.1518345999999999</v>
      </c>
      <c r="AY4" s="7">
        <f t="shared" si="13"/>
        <v>4.7503967999999999</v>
      </c>
      <c r="AZ4" s="10">
        <f t="shared" si="14"/>
        <v>52704</v>
      </c>
      <c r="BA4" s="2">
        <f t="shared" si="5"/>
        <v>6003.3045206249999</v>
      </c>
      <c r="BB4" s="2">
        <f t="shared" si="15"/>
        <v>8840.5689600000005</v>
      </c>
      <c r="BC4" s="13">
        <v>1</v>
      </c>
    </row>
    <row r="5" spans="1:55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L5" s="29"/>
      <c r="AM5" s="5">
        <f t="shared" si="0"/>
        <v>0</v>
      </c>
      <c r="AN5" s="14">
        <f t="shared" si="6"/>
        <v>0</v>
      </c>
      <c r="AO5" s="14">
        <f t="shared" si="7"/>
        <v>0</v>
      </c>
      <c r="AP5" s="10">
        <f t="shared" si="8"/>
        <v>0</v>
      </c>
      <c r="AQ5" s="7">
        <f t="shared" si="1"/>
        <v>0</v>
      </c>
      <c r="AR5" s="7">
        <f t="shared" si="9"/>
        <v>0</v>
      </c>
      <c r="AS5" s="7">
        <f t="shared" si="2"/>
        <v>0</v>
      </c>
      <c r="AT5" s="13">
        <f t="shared" si="10"/>
        <v>0</v>
      </c>
      <c r="AU5" s="7">
        <f t="shared" si="3"/>
        <v>0</v>
      </c>
      <c r="AV5" s="7">
        <f t="shared" si="11"/>
        <v>0</v>
      </c>
      <c r="AW5" s="7">
        <f t="shared" si="4"/>
        <v>0</v>
      </c>
      <c r="AX5" s="7">
        <f t="shared" si="12"/>
        <v>0</v>
      </c>
      <c r="AY5" s="7">
        <f t="shared" si="13"/>
        <v>0</v>
      </c>
      <c r="AZ5" s="10">
        <f t="shared" si="14"/>
        <v>0</v>
      </c>
      <c r="BA5" s="2">
        <f t="shared" si="5"/>
        <v>0</v>
      </c>
      <c r="BB5" s="2">
        <f t="shared" si="15"/>
        <v>0</v>
      </c>
      <c r="BC5" s="13">
        <v>1</v>
      </c>
    </row>
    <row r="6" spans="1:55" x14ac:dyDescent="0.3">
      <c r="AG6" s="10"/>
      <c r="AH6" s="30"/>
      <c r="AI6" s="30"/>
      <c r="AJ6" s="30"/>
      <c r="AK6" s="30"/>
      <c r="AL6" s="29"/>
      <c r="AM6" s="5">
        <f t="shared" si="0"/>
        <v>0</v>
      </c>
      <c r="AN6" s="14">
        <f t="shared" si="6"/>
        <v>0</v>
      </c>
      <c r="AO6" s="14">
        <f t="shared" si="7"/>
        <v>0</v>
      </c>
      <c r="AP6" s="10">
        <f t="shared" si="8"/>
        <v>0</v>
      </c>
      <c r="AQ6" s="7">
        <f t="shared" si="1"/>
        <v>0</v>
      </c>
      <c r="AR6" s="7">
        <f t="shared" si="9"/>
        <v>0</v>
      </c>
      <c r="AS6" s="7">
        <f t="shared" si="2"/>
        <v>0</v>
      </c>
      <c r="AT6" s="13">
        <f t="shared" si="10"/>
        <v>0</v>
      </c>
      <c r="AU6" s="7">
        <f t="shared" si="3"/>
        <v>0</v>
      </c>
      <c r="AV6" s="7">
        <f t="shared" si="11"/>
        <v>0</v>
      </c>
      <c r="AW6" s="7">
        <f t="shared" si="4"/>
        <v>0</v>
      </c>
      <c r="AX6" s="7">
        <f t="shared" si="12"/>
        <v>0</v>
      </c>
      <c r="AY6" s="7">
        <f t="shared" si="13"/>
        <v>0</v>
      </c>
      <c r="AZ6" s="10">
        <f t="shared" si="14"/>
        <v>0</v>
      </c>
      <c r="BA6" s="2">
        <f t="shared" si="5"/>
        <v>0</v>
      </c>
      <c r="BB6" s="2">
        <f t="shared" si="15"/>
        <v>0</v>
      </c>
      <c r="BC6" s="13">
        <v>1</v>
      </c>
    </row>
    <row r="7" spans="1:55" x14ac:dyDescent="0.3">
      <c r="AG7" s="10"/>
      <c r="AH7" s="30"/>
      <c r="AI7" s="30"/>
      <c r="AJ7" s="30"/>
      <c r="AK7" s="30"/>
      <c r="AL7" s="29"/>
      <c r="AM7" s="5">
        <f t="shared" si="0"/>
        <v>0</v>
      </c>
      <c r="AN7" s="14">
        <f t="shared" si="6"/>
        <v>0</v>
      </c>
      <c r="AO7" s="14">
        <f t="shared" si="7"/>
        <v>0</v>
      </c>
      <c r="AP7" s="10">
        <f t="shared" si="8"/>
        <v>0</v>
      </c>
      <c r="AQ7" s="7">
        <f t="shared" si="1"/>
        <v>0</v>
      </c>
      <c r="AR7" s="7">
        <f t="shared" si="9"/>
        <v>0</v>
      </c>
      <c r="AS7" s="7">
        <f t="shared" si="2"/>
        <v>0</v>
      </c>
      <c r="AT7" s="13">
        <f t="shared" si="10"/>
        <v>0</v>
      </c>
      <c r="AU7" s="7">
        <f t="shared" si="3"/>
        <v>0</v>
      </c>
      <c r="AV7" s="7">
        <f t="shared" si="11"/>
        <v>0</v>
      </c>
      <c r="AW7" s="7">
        <f t="shared" si="4"/>
        <v>0</v>
      </c>
      <c r="AX7" s="7">
        <f t="shared" si="12"/>
        <v>0</v>
      </c>
      <c r="AY7" s="7">
        <f t="shared" si="13"/>
        <v>0</v>
      </c>
      <c r="AZ7" s="10">
        <f t="shared" si="14"/>
        <v>0</v>
      </c>
      <c r="BA7" s="2">
        <f t="shared" si="5"/>
        <v>0</v>
      </c>
      <c r="BB7" s="2">
        <f t="shared" si="15"/>
        <v>0</v>
      </c>
      <c r="BC7" s="13">
        <v>1</v>
      </c>
    </row>
    <row r="8" spans="1:55" x14ac:dyDescent="0.3">
      <c r="AG8" s="10"/>
      <c r="AH8" s="30"/>
      <c r="AI8" s="30"/>
      <c r="AJ8" s="30"/>
      <c r="AK8" s="30"/>
      <c r="AL8" s="29"/>
      <c r="AM8" s="5">
        <f t="shared" si="0"/>
        <v>0</v>
      </c>
      <c r="AN8" s="14">
        <f t="shared" si="6"/>
        <v>0</v>
      </c>
      <c r="AO8" s="14">
        <f t="shared" si="7"/>
        <v>0</v>
      </c>
      <c r="AP8" s="10">
        <f t="shared" si="8"/>
        <v>0</v>
      </c>
      <c r="AQ8" s="7">
        <f t="shared" si="1"/>
        <v>0</v>
      </c>
      <c r="AR8" s="7">
        <f t="shared" si="9"/>
        <v>0</v>
      </c>
      <c r="AS8" s="7">
        <f t="shared" si="2"/>
        <v>0</v>
      </c>
      <c r="AT8" s="13">
        <f t="shared" si="10"/>
        <v>0</v>
      </c>
      <c r="AU8" s="7">
        <f t="shared" si="3"/>
        <v>0</v>
      </c>
      <c r="AV8" s="7">
        <f t="shared" si="11"/>
        <v>0</v>
      </c>
      <c r="AW8" s="7">
        <f t="shared" si="4"/>
        <v>0</v>
      </c>
      <c r="AX8" s="7">
        <f t="shared" si="12"/>
        <v>0</v>
      </c>
      <c r="AY8" s="7">
        <f t="shared" si="13"/>
        <v>0</v>
      </c>
      <c r="AZ8" s="10">
        <f t="shared" si="14"/>
        <v>0</v>
      </c>
      <c r="BA8" s="2">
        <f t="shared" si="5"/>
        <v>0</v>
      </c>
      <c r="BB8" s="2">
        <f t="shared" si="15"/>
        <v>0</v>
      </c>
      <c r="BC8" s="13">
        <v>1</v>
      </c>
    </row>
    <row r="9" spans="1:55" x14ac:dyDescent="0.3">
      <c r="AG9" s="10"/>
      <c r="AH9" s="30"/>
      <c r="AI9" s="30"/>
      <c r="AJ9" s="30"/>
      <c r="AK9" s="30"/>
      <c r="AL9" s="29"/>
      <c r="AM9" s="5">
        <f t="shared" si="0"/>
        <v>0</v>
      </c>
      <c r="AN9" s="14">
        <f t="shared" si="6"/>
        <v>0</v>
      </c>
      <c r="AO9" s="14">
        <f t="shared" si="7"/>
        <v>0</v>
      </c>
      <c r="AP9" s="10">
        <f t="shared" si="8"/>
        <v>0</v>
      </c>
      <c r="AQ9" s="7">
        <f t="shared" si="1"/>
        <v>0</v>
      </c>
      <c r="AR9" s="7">
        <f t="shared" si="9"/>
        <v>0</v>
      </c>
      <c r="AS9" s="7">
        <f t="shared" si="2"/>
        <v>0</v>
      </c>
      <c r="AT9" s="13">
        <f t="shared" si="10"/>
        <v>0</v>
      </c>
      <c r="AU9" s="7">
        <f t="shared" si="3"/>
        <v>0</v>
      </c>
      <c r="AV9" s="7">
        <f t="shared" si="11"/>
        <v>0</v>
      </c>
      <c r="AW9" s="7">
        <f t="shared" si="4"/>
        <v>0</v>
      </c>
      <c r="AX9" s="7">
        <f t="shared" si="12"/>
        <v>0</v>
      </c>
      <c r="AY9" s="7">
        <f t="shared" si="13"/>
        <v>0</v>
      </c>
      <c r="AZ9" s="10">
        <f t="shared" si="14"/>
        <v>0</v>
      </c>
      <c r="BA9" s="2">
        <f t="shared" si="5"/>
        <v>0</v>
      </c>
      <c r="BB9" s="2">
        <f t="shared" si="15"/>
        <v>0</v>
      </c>
      <c r="BC9" s="13">
        <v>1</v>
      </c>
    </row>
    <row r="10" spans="1:55" x14ac:dyDescent="0.3">
      <c r="AG10" s="10"/>
      <c r="AH10" s="30"/>
      <c r="AI10" s="30"/>
      <c r="AJ10" s="30"/>
      <c r="AK10" s="30"/>
      <c r="AL10" s="29"/>
      <c r="AM10" s="5">
        <f t="shared" si="0"/>
        <v>0</v>
      </c>
      <c r="AN10" s="14">
        <f t="shared" si="6"/>
        <v>0</v>
      </c>
      <c r="AO10" s="14">
        <f t="shared" si="7"/>
        <v>0</v>
      </c>
      <c r="AP10" s="10">
        <f t="shared" si="8"/>
        <v>0</v>
      </c>
      <c r="AQ10" s="7">
        <f t="shared" si="1"/>
        <v>0</v>
      </c>
      <c r="AR10" s="7">
        <f t="shared" si="9"/>
        <v>0</v>
      </c>
      <c r="AS10" s="7">
        <f t="shared" si="2"/>
        <v>0</v>
      </c>
      <c r="AT10" s="13">
        <f t="shared" si="10"/>
        <v>0</v>
      </c>
      <c r="AU10" s="7">
        <f t="shared" si="3"/>
        <v>0</v>
      </c>
      <c r="AV10" s="7">
        <f t="shared" si="11"/>
        <v>0</v>
      </c>
      <c r="AW10" s="7">
        <f t="shared" si="4"/>
        <v>0</v>
      </c>
      <c r="AX10" s="7">
        <f t="shared" si="12"/>
        <v>0</v>
      </c>
      <c r="AY10" s="7">
        <f t="shared" si="13"/>
        <v>0</v>
      </c>
      <c r="AZ10" s="10">
        <f t="shared" si="14"/>
        <v>0</v>
      </c>
      <c r="BA10" s="2">
        <f t="shared" si="5"/>
        <v>0</v>
      </c>
      <c r="BB10" s="2">
        <f t="shared" si="15"/>
        <v>0</v>
      </c>
      <c r="BC10" s="13">
        <v>1</v>
      </c>
    </row>
    <row r="11" spans="1:55" x14ac:dyDescent="0.3">
      <c r="AG11" s="10"/>
      <c r="AH11" s="30"/>
      <c r="AI11" s="30"/>
      <c r="AJ11" s="30"/>
      <c r="AK11" s="30"/>
      <c r="AL11" s="29"/>
      <c r="AM11" s="5">
        <f t="shared" si="0"/>
        <v>0</v>
      </c>
      <c r="AN11" s="14">
        <f t="shared" si="6"/>
        <v>0</v>
      </c>
      <c r="AO11" s="14">
        <f t="shared" si="7"/>
        <v>0</v>
      </c>
      <c r="AP11" s="10">
        <f t="shared" si="8"/>
        <v>0</v>
      </c>
      <c r="AQ11" s="7">
        <f t="shared" si="1"/>
        <v>0</v>
      </c>
      <c r="AR11" s="7">
        <f t="shared" si="9"/>
        <v>0</v>
      </c>
      <c r="AS11" s="7">
        <f t="shared" si="2"/>
        <v>0</v>
      </c>
      <c r="AT11" s="13">
        <f t="shared" si="10"/>
        <v>0</v>
      </c>
      <c r="AU11" s="7">
        <f t="shared" si="3"/>
        <v>0</v>
      </c>
      <c r="AV11" s="7">
        <f t="shared" si="11"/>
        <v>0</v>
      </c>
      <c r="AW11" s="7">
        <f t="shared" si="4"/>
        <v>0</v>
      </c>
      <c r="AX11" s="7">
        <f t="shared" si="12"/>
        <v>0</v>
      </c>
      <c r="AY11" s="7">
        <f t="shared" si="13"/>
        <v>0</v>
      </c>
      <c r="AZ11" s="10">
        <f t="shared" si="14"/>
        <v>0</v>
      </c>
      <c r="BA11" s="2">
        <f t="shared" si="5"/>
        <v>0</v>
      </c>
      <c r="BB11" s="2">
        <f t="shared" si="15"/>
        <v>0</v>
      </c>
      <c r="BC11" s="13">
        <v>1</v>
      </c>
    </row>
    <row r="12" spans="1:55" x14ac:dyDescent="0.3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3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3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3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3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3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3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3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3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3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3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3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3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3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3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3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3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3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3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3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3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3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3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3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3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3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3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3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3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3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3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3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3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3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3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3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3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3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3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3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3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3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3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3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3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3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3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3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3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3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3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3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3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3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3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3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3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3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3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3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3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3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3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3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3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3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3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3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3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3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3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3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3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3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3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3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3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3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3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3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3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3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3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3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3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3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3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3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3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3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3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3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3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3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3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3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3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3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3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3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3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3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3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3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3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3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3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3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3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3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3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3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3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3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3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3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3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3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3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3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3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3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3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3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3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3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3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3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3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3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3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3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3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3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3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3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3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3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3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3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3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3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3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3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3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3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3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3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3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3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3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3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3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3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3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3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3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3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3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3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3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3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3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3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3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3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3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3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3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3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3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3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3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3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3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3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3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3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3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3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3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3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3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3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3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3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3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3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3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3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3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3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3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3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3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3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3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3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3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3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3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3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3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3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3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3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3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3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3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3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3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3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3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3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3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3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3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3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3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3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3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3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3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3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3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3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3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3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3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3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3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3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3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3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3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3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3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3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3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3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3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3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3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3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3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3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3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3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3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3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3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3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3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3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3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3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3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3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3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3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3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3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3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3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3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3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3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3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3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3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3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3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3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3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3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3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3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3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3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3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3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3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3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3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3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3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3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3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3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3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3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3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3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3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3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3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3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3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3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3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3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3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3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3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3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3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3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3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3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3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3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3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3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3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3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3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3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3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3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3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3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3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3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3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3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3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3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3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3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3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3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3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3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3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3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3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3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3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3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3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3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3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3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3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3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3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3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3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3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3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3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3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3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3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3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3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3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3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3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3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3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3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3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3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3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3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3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3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3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3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3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3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3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3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3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3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3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3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3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3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3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3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3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3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3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3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3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3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3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3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3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3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3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3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3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3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3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3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3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3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3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3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3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3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3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3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3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3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3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3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3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3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3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3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3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3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3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3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3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3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3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3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3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3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3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3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3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3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3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3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3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3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3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3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3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3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3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3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3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3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3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3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3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3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3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3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3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3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3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3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3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3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3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3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3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3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3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3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3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3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3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3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3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3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3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3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3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3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3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3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3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3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3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3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3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3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3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3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3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3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3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3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3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3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3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3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3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3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3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3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3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3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3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3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3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3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3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3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3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3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3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3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3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3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3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3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3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3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3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3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3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3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3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3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3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3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3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3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3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3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3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3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3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3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3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3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3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3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3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3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3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3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3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3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3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3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3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3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3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3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3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3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3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3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3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3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3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3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3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3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3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3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3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3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3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3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3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3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3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3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3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3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3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3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3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3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3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3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3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3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3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3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3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3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3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3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3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3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3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3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3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3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3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3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3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3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3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3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3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3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3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3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3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3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3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3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3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3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3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3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3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3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3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3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3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3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3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3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3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3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3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3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3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3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3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3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3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3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3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3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3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3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3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3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3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3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3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3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3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3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3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3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3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3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3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3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3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3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3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3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3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3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3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3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3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3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3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3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3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3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3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3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3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3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3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3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3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3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3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3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3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3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3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3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3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3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3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3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3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3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3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3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3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3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3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3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3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3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3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3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3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3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3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3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3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3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3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3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3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3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3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3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3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3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3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3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3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3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3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3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3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3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3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3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3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3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3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3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3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3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3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3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3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3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3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3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3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3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3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3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3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3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3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3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3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3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3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3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3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3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3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3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3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3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3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3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3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3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3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3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3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3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3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3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3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3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3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3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3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3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3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3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3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3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3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3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3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3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3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3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3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3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3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3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3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3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3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3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3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3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3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3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3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3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3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3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3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3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3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3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3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3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3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3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3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3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3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3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3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3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3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3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3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3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3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3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3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3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3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3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3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3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3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3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3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3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3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3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3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3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3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3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3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3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3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3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3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3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3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3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3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3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3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3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3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3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3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3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3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3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3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3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3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3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3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3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3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3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3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3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3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3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3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3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3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3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3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3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3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3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3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3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3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3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3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3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3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3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3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3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3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3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3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3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3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3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3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3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3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3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3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3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3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3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3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3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3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3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3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3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3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3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3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3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3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3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3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3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3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3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3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3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3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3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3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3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3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3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3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3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3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3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3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3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3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3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3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3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3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3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3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3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3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3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3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3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3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3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3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3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3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3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3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3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3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3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3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3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3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3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3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3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3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3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3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3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3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3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3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3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3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3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3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3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3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3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3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3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3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3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3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3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3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3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3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3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3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3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3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3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3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3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3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3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3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3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3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3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3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3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3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3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3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3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3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3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3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3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3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3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3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3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3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3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3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3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3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3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3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3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3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3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3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3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3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3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3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3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3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3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3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3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3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3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3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3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3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3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3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3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3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3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3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3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3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3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3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3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3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3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3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3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3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3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3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3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3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3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3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3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3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3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3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3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3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3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3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3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3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3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3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3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3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3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3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3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3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3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3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3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3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3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3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3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3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3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3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3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3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3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3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3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3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3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3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3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3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3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3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3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3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3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3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3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3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3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3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3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3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3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3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3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3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3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3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3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3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3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3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3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3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3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3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3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3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3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3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3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3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3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3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3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3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3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3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3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3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3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3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3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3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3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3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3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3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3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3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3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3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3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3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3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3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3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3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3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3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3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3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3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3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3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3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3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3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3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3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3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3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3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3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3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3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3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3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3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3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3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3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3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3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3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3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3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3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3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3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3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3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3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3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3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3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3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3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3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3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3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3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3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3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3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3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3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3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3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3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3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3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3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3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3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3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3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3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3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3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3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3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3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3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3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3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3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3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3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3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3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3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3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3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3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3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3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3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3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3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3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3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3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3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3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3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3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3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3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3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3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3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3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3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3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3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3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3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3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3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3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3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3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3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3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3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3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3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3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3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3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3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3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3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3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3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3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3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3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3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3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3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3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3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3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3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3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3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3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3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3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3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3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3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3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3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3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3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3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3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3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3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3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3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3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3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3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3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3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3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3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3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3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3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3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3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3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3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3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3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3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3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3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3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3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3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3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3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3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3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3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3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3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3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3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3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3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3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3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3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3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3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3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3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3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3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3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3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3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3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3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3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3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3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3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3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3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3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3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3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3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3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3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3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3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3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3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3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3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3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3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3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3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3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3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3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3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3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3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3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3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3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3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3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3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3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3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3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3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3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3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3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3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3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3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3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3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3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3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3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3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3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3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3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3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3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3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3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3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3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3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3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3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3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3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3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3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3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3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3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3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3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3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3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3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3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3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3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3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3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3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3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3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3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3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3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3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3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3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3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3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3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3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3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3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3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3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3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3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3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3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3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3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3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3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3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3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3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3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3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3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3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3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3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3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3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3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3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3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3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3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3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3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3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3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3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3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3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3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3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3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3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3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3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3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3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3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3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3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3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3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3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3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3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3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3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3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3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3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3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3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3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3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3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3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3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3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3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3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3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3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3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3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3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3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3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3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3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3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3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3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3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3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3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3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3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3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3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3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3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3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3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3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3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3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3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3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3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3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3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3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3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3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3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3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3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3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3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3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3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3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3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3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3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3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3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3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3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3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3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3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3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3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3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3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3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3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3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3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3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3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3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3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3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3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3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3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3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3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3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3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3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3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3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3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3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3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3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3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3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3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3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3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3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3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3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3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3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3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3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3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3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3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3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3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3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3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3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3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3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3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3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3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3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3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3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3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3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3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3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3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3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3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3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3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3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3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3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3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3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3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3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3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3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3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3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3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3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3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3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3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3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3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3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3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3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3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3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3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3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3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3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3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3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3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4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12159</v>
      </c>
      <c r="B2" s="13">
        <v>23772</v>
      </c>
      <c r="C2" s="13">
        <v>38104</v>
      </c>
      <c r="D2" s="13" t="s">
        <v>83</v>
      </c>
      <c r="E2" s="13">
        <v>3</v>
      </c>
      <c r="F2" s="13">
        <v>150</v>
      </c>
      <c r="G2" s="13">
        <v>0.16839999999999999</v>
      </c>
      <c r="H2" s="13">
        <v>50</v>
      </c>
      <c r="I2" s="13" t="s">
        <v>84</v>
      </c>
      <c r="J2" s="13">
        <v>2196</v>
      </c>
      <c r="K2" s="13">
        <v>27</v>
      </c>
      <c r="L2" s="13">
        <v>0.50519999999999998</v>
      </c>
      <c r="M2" s="13">
        <v>6171.37842</v>
      </c>
      <c r="N2" s="13">
        <v>0.25547999999999998</v>
      </c>
      <c r="O2" s="13">
        <v>6171.37842</v>
      </c>
      <c r="P2" s="13">
        <v>28.54</v>
      </c>
      <c r="Q2" s="13">
        <v>7761.2543900000001</v>
      </c>
      <c r="R2" s="13">
        <v>0.88356999999999997</v>
      </c>
      <c r="S2" s="13">
        <v>7761.2543900000001</v>
      </c>
      <c r="T2" s="13">
        <v>34</v>
      </c>
      <c r="U2" s="13">
        <v>11.22</v>
      </c>
      <c r="V2" s="13">
        <v>10362.650390000001</v>
      </c>
      <c r="W2" s="13">
        <v>0.78647999999999996</v>
      </c>
      <c r="X2" s="13">
        <v>10362.650390000001</v>
      </c>
      <c r="Y2" s="13">
        <v>24.11</v>
      </c>
      <c r="Z2" s="13">
        <v>6163.3237300000001</v>
      </c>
      <c r="AA2" s="13">
        <v>0.93554000000000004</v>
      </c>
      <c r="AB2" s="13">
        <v>6163.3237300000001</v>
      </c>
      <c r="AC2" s="13">
        <v>14.53</v>
      </c>
      <c r="AD2" s="13">
        <v>30458.60742</v>
      </c>
      <c r="AE2" s="13">
        <v>5129.2294899999997</v>
      </c>
      <c r="AF2" s="13">
        <v>30458.60742</v>
      </c>
      <c r="AG2" s="13">
        <v>296.71343999999999</v>
      </c>
      <c r="AH2" s="13">
        <v>6588</v>
      </c>
      <c r="AI2" s="13">
        <v>13176</v>
      </c>
      <c r="AJ2" s="13">
        <v>8784</v>
      </c>
      <c r="AK2" s="13">
        <v>24156</v>
      </c>
      <c r="AL2" s="29"/>
      <c r="AM2" s="5">
        <f>G2</f>
        <v>0.16839999999999999</v>
      </c>
      <c r="AN2" s="14">
        <f>T2</f>
        <v>34</v>
      </c>
      <c r="AO2" s="14">
        <f>AN2*AM2</f>
        <v>5.7256</v>
      </c>
      <c r="AP2" s="10">
        <f>J2*3</f>
        <v>6588</v>
      </c>
      <c r="AQ2" s="7">
        <f>AM2*Z2</f>
        <v>1037.903716132</v>
      </c>
      <c r="AR2" s="7">
        <f>AM2*AP2</f>
        <v>1109.4192</v>
      </c>
      <c r="AS2" s="7">
        <f>AM2*AC2</f>
        <v>2.4468519999999998</v>
      </c>
      <c r="AT2" s="13">
        <f>J2*4</f>
        <v>8784</v>
      </c>
      <c r="AU2" s="7">
        <f>AM2*Q2</f>
        <v>1306.9952392759999</v>
      </c>
      <c r="AV2" s="7">
        <f>AM2*AT2</f>
        <v>1479.2256</v>
      </c>
      <c r="AW2" s="7">
        <f>AM2*U2</f>
        <v>1.889448</v>
      </c>
      <c r="AX2" s="7">
        <f>Y2*AM2</f>
        <v>4.0601240000000001</v>
      </c>
      <c r="AY2" s="7">
        <f>P2*AM2</f>
        <v>4.8061359999999995</v>
      </c>
      <c r="AZ2" s="10">
        <f>J2*24</f>
        <v>52704</v>
      </c>
      <c r="BA2" s="2">
        <f>AD2*AM2</f>
        <v>5129.2294895280002</v>
      </c>
      <c r="BB2" s="2">
        <f>AZ2*AM2</f>
        <v>8875.3536000000004</v>
      </c>
      <c r="BC2" s="13">
        <v>1</v>
      </c>
    </row>
    <row r="3" spans="1:55" x14ac:dyDescent="0.3">
      <c r="A3" s="13">
        <v>32045</v>
      </c>
      <c r="B3" s="13">
        <v>32665</v>
      </c>
      <c r="C3" s="13">
        <v>23772</v>
      </c>
      <c r="D3" s="13" t="s">
        <v>85</v>
      </c>
      <c r="E3" s="13">
        <v>3</v>
      </c>
      <c r="F3" s="13">
        <v>150</v>
      </c>
      <c r="G3" s="13">
        <v>8.9340000000000003E-2</v>
      </c>
      <c r="H3" s="13">
        <v>50</v>
      </c>
      <c r="I3" s="13" t="s">
        <v>84</v>
      </c>
      <c r="J3" s="13">
        <v>2196</v>
      </c>
      <c r="K3" s="13">
        <v>27</v>
      </c>
      <c r="L3" s="13">
        <v>0.26801999999999998</v>
      </c>
      <c r="M3" s="13">
        <v>11224.87988</v>
      </c>
      <c r="N3" s="13">
        <v>0.46467999999999998</v>
      </c>
      <c r="O3" s="13">
        <v>11224.87988</v>
      </c>
      <c r="P3" s="13">
        <v>27.73</v>
      </c>
      <c r="Q3" s="13">
        <v>12944.929690000001</v>
      </c>
      <c r="R3" s="13">
        <v>1.4736899999999999</v>
      </c>
      <c r="S3" s="13">
        <v>12944.929690000001</v>
      </c>
      <c r="T3" s="13">
        <v>34</v>
      </c>
      <c r="U3" s="13">
        <v>5.0999999999999996</v>
      </c>
      <c r="V3" s="13">
        <v>16572.931639999999</v>
      </c>
      <c r="W3" s="13">
        <v>1.2578100000000001</v>
      </c>
      <c r="X3" s="13">
        <v>16572.931639999999</v>
      </c>
      <c r="Y3" s="13">
        <v>15.92</v>
      </c>
      <c r="Z3" s="13">
        <v>8538.2080100000003</v>
      </c>
      <c r="AA3" s="13">
        <v>1.2960199999999999</v>
      </c>
      <c r="AB3" s="13">
        <v>8538.2080100000003</v>
      </c>
      <c r="AC3" s="13">
        <v>9.84</v>
      </c>
      <c r="AD3" s="13">
        <v>49280.949220000002</v>
      </c>
      <c r="AE3" s="13">
        <v>4402.7602500000003</v>
      </c>
      <c r="AF3" s="13">
        <v>49280.949220000002</v>
      </c>
      <c r="AG3" s="13">
        <v>433.45364000000001</v>
      </c>
      <c r="AH3" s="13">
        <v>6588</v>
      </c>
      <c r="AI3" s="13">
        <v>13176</v>
      </c>
      <c r="AJ3" s="13">
        <v>8784</v>
      </c>
      <c r="AK3" s="13">
        <v>24156</v>
      </c>
      <c r="AL3" s="29"/>
      <c r="AM3" s="5">
        <f t="shared" ref="AM3:AM14" si="0">G3</f>
        <v>8.9340000000000003E-2</v>
      </c>
      <c r="AN3" s="14">
        <f t="shared" ref="AN3:AN14" si="1">T3</f>
        <v>34</v>
      </c>
      <c r="AO3" s="14">
        <f t="shared" ref="AO3:AO14" si="2">AN3*AM3</f>
        <v>3.03756</v>
      </c>
      <c r="AP3" s="10">
        <f t="shared" ref="AP3:AP14" si="3">J3*3</f>
        <v>6588</v>
      </c>
      <c r="AQ3" s="7">
        <f t="shared" ref="AQ3:AQ14" si="4">AM3*Z3</f>
        <v>762.80350361340004</v>
      </c>
      <c r="AR3" s="7">
        <f t="shared" ref="AR3:AR14" si="5">AM3*AP3</f>
        <v>588.57191999999998</v>
      </c>
      <c r="AS3" s="7">
        <f t="shared" ref="AS3:AS14" si="6">AM3*AC3</f>
        <v>0.87910560000000004</v>
      </c>
      <c r="AT3" s="13">
        <f t="shared" ref="AT3:AT14" si="7">J3*4</f>
        <v>8784</v>
      </c>
      <c r="AU3" s="7">
        <f t="shared" ref="AU3:AU14" si="8">AM3*Q3</f>
        <v>1156.5000185046001</v>
      </c>
      <c r="AV3" s="7">
        <f t="shared" ref="AV3:AV14" si="9">AM3*AT3</f>
        <v>784.76256000000001</v>
      </c>
      <c r="AW3" s="7">
        <f t="shared" ref="AW3:AW14" si="10">AM3*U3</f>
        <v>0.45563399999999998</v>
      </c>
      <c r="AX3" s="7">
        <f t="shared" ref="AX3:AX14" si="11">Y3*AM3</f>
        <v>1.4222928000000001</v>
      </c>
      <c r="AY3" s="7">
        <f t="shared" ref="AY3:AY14" si="12">P3*AM3</f>
        <v>2.4773982000000001</v>
      </c>
      <c r="AZ3" s="10">
        <f t="shared" ref="AZ3:AZ14" si="13">J3*24</f>
        <v>52704</v>
      </c>
      <c r="BA3" s="2">
        <f t="shared" ref="BA3:BA14" si="14">AD3*AM3</f>
        <v>4402.7600033148001</v>
      </c>
      <c r="BB3" s="2">
        <f t="shared" ref="BB3:BB14" si="15">AZ3*AM3</f>
        <v>4708.5753599999998</v>
      </c>
      <c r="BC3" s="13">
        <v>1</v>
      </c>
    </row>
    <row r="4" spans="1:55" x14ac:dyDescent="0.3">
      <c r="A4" s="13">
        <v>39831</v>
      </c>
      <c r="B4" s="13">
        <v>38104</v>
      </c>
      <c r="C4" s="13">
        <v>27315</v>
      </c>
      <c r="D4" s="13" t="s">
        <v>86</v>
      </c>
      <c r="E4" s="13">
        <v>3</v>
      </c>
      <c r="F4" s="13">
        <v>150</v>
      </c>
      <c r="G4" s="13">
        <v>0.16774</v>
      </c>
      <c r="H4" s="13">
        <v>50</v>
      </c>
      <c r="I4" s="13" t="s">
        <v>84</v>
      </c>
      <c r="J4" s="13">
        <v>2196</v>
      </c>
      <c r="K4" s="13">
        <v>27</v>
      </c>
      <c r="L4" s="13">
        <v>0.50322</v>
      </c>
      <c r="M4" s="13">
        <v>7059.4668000000001</v>
      </c>
      <c r="N4" s="13">
        <v>0.29224</v>
      </c>
      <c r="O4" s="13">
        <v>7059.4668000000001</v>
      </c>
      <c r="P4" s="13">
        <v>28.43</v>
      </c>
      <c r="Q4" s="13">
        <v>9130.7402299999994</v>
      </c>
      <c r="R4" s="13">
        <v>1.0394699999999999</v>
      </c>
      <c r="S4" s="13">
        <v>9130.7402299999994</v>
      </c>
      <c r="T4" s="13">
        <v>34</v>
      </c>
      <c r="U4" s="13">
        <v>8.91</v>
      </c>
      <c r="V4" s="13">
        <v>12062.38184</v>
      </c>
      <c r="W4" s="13">
        <v>0.91547999999999996</v>
      </c>
      <c r="X4" s="13">
        <v>12062.38184</v>
      </c>
      <c r="Y4" s="13">
        <v>18.89</v>
      </c>
      <c r="Z4" s="13">
        <v>6779.5595700000003</v>
      </c>
      <c r="AA4" s="13">
        <v>1.02908</v>
      </c>
      <c r="AB4" s="13">
        <v>6779.5595700000003</v>
      </c>
      <c r="AC4" s="13">
        <v>13.19</v>
      </c>
      <c r="AD4" s="13">
        <v>35032.148439999997</v>
      </c>
      <c r="AE4" s="13">
        <v>5876.2924800000001</v>
      </c>
      <c r="AF4" s="13">
        <v>35032.148439999997</v>
      </c>
      <c r="AG4" s="13">
        <v>406.87625000000003</v>
      </c>
      <c r="AH4" s="13">
        <v>6588</v>
      </c>
      <c r="AI4" s="13">
        <v>13176</v>
      </c>
      <c r="AJ4" s="13">
        <v>8784</v>
      </c>
      <c r="AK4" s="13">
        <v>24156</v>
      </c>
      <c r="AL4" s="29"/>
      <c r="AM4" s="5">
        <f t="shared" si="0"/>
        <v>0.16774</v>
      </c>
      <c r="AN4" s="14">
        <f t="shared" si="1"/>
        <v>34</v>
      </c>
      <c r="AO4" s="14">
        <f t="shared" si="2"/>
        <v>5.7031600000000005</v>
      </c>
      <c r="AP4" s="10">
        <f t="shared" si="3"/>
        <v>6588</v>
      </c>
      <c r="AQ4" s="7">
        <f t="shared" si="4"/>
        <v>1137.2033222718001</v>
      </c>
      <c r="AR4" s="7">
        <f t="shared" si="5"/>
        <v>1105.0711200000001</v>
      </c>
      <c r="AS4" s="7">
        <f t="shared" si="6"/>
        <v>2.2124905999999998</v>
      </c>
      <c r="AT4" s="13">
        <f t="shared" si="7"/>
        <v>8784</v>
      </c>
      <c r="AU4" s="7">
        <f t="shared" si="8"/>
        <v>1531.5903661801999</v>
      </c>
      <c r="AV4" s="7">
        <f t="shared" si="9"/>
        <v>1473.4281599999999</v>
      </c>
      <c r="AW4" s="7">
        <f t="shared" si="10"/>
        <v>1.4945634000000001</v>
      </c>
      <c r="AX4" s="7">
        <f t="shared" si="11"/>
        <v>3.1686086000000002</v>
      </c>
      <c r="AY4" s="7">
        <f t="shared" si="12"/>
        <v>4.7688481999999999</v>
      </c>
      <c r="AZ4" s="10">
        <f t="shared" si="13"/>
        <v>52704</v>
      </c>
      <c r="BA4" s="2">
        <f t="shared" si="14"/>
        <v>5876.2925793255999</v>
      </c>
      <c r="BB4" s="2">
        <f t="shared" si="15"/>
        <v>8840.5689600000005</v>
      </c>
      <c r="BC4" s="13">
        <v>1</v>
      </c>
    </row>
    <row r="5" spans="1:55" x14ac:dyDescent="0.3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L5" s="29"/>
      <c r="AM5" s="5">
        <f t="shared" si="0"/>
        <v>0</v>
      </c>
      <c r="AN5" s="14">
        <f t="shared" si="1"/>
        <v>0</v>
      </c>
      <c r="AO5" s="14">
        <f t="shared" si="2"/>
        <v>0</v>
      </c>
      <c r="AP5" s="10">
        <f t="shared" si="3"/>
        <v>0</v>
      </c>
      <c r="AQ5" s="7">
        <f t="shared" si="4"/>
        <v>0</v>
      </c>
      <c r="AR5" s="7">
        <f t="shared" si="5"/>
        <v>0</v>
      </c>
      <c r="AS5" s="7">
        <f t="shared" si="6"/>
        <v>0</v>
      </c>
      <c r="AT5" s="13">
        <f t="shared" si="7"/>
        <v>0</v>
      </c>
      <c r="AU5" s="7">
        <f t="shared" si="8"/>
        <v>0</v>
      </c>
      <c r="AV5" s="7">
        <f t="shared" si="9"/>
        <v>0</v>
      </c>
      <c r="AW5" s="7">
        <f t="shared" si="10"/>
        <v>0</v>
      </c>
      <c r="AX5" s="7">
        <f t="shared" si="11"/>
        <v>0</v>
      </c>
      <c r="AY5" s="7">
        <f t="shared" si="12"/>
        <v>0</v>
      </c>
      <c r="AZ5" s="10">
        <f t="shared" si="13"/>
        <v>0</v>
      </c>
      <c r="BA5" s="2">
        <f t="shared" si="14"/>
        <v>0</v>
      </c>
      <c r="BB5" s="2">
        <f t="shared" si="15"/>
        <v>0</v>
      </c>
      <c r="BC5" s="13">
        <v>1</v>
      </c>
    </row>
    <row r="6" spans="1:55" x14ac:dyDescent="0.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L6" s="29"/>
      <c r="AM6" s="5">
        <f t="shared" si="0"/>
        <v>0</v>
      </c>
      <c r="AN6" s="14">
        <f t="shared" si="1"/>
        <v>0</v>
      </c>
      <c r="AO6" s="14">
        <f t="shared" si="2"/>
        <v>0</v>
      </c>
      <c r="AP6" s="10">
        <f t="shared" si="3"/>
        <v>0</v>
      </c>
      <c r="AQ6" s="7">
        <f t="shared" si="4"/>
        <v>0</v>
      </c>
      <c r="AR6" s="7">
        <f t="shared" si="5"/>
        <v>0</v>
      </c>
      <c r="AS6" s="7">
        <f t="shared" si="6"/>
        <v>0</v>
      </c>
      <c r="AT6" s="13">
        <f t="shared" si="7"/>
        <v>0</v>
      </c>
      <c r="AU6" s="7">
        <f t="shared" si="8"/>
        <v>0</v>
      </c>
      <c r="AV6" s="7">
        <f t="shared" si="9"/>
        <v>0</v>
      </c>
      <c r="AW6" s="7">
        <f t="shared" si="10"/>
        <v>0</v>
      </c>
      <c r="AX6" s="7">
        <f t="shared" si="11"/>
        <v>0</v>
      </c>
      <c r="AY6" s="7">
        <f t="shared" si="12"/>
        <v>0</v>
      </c>
      <c r="AZ6" s="10">
        <f t="shared" si="13"/>
        <v>0</v>
      </c>
      <c r="BA6" s="2">
        <f t="shared" si="14"/>
        <v>0</v>
      </c>
      <c r="BB6" s="2">
        <f t="shared" si="15"/>
        <v>0</v>
      </c>
      <c r="BC6" s="13">
        <v>1</v>
      </c>
    </row>
    <row r="7" spans="1:55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L7" s="29"/>
      <c r="AM7" s="5">
        <f t="shared" si="0"/>
        <v>0</v>
      </c>
      <c r="AN7" s="14">
        <f t="shared" si="1"/>
        <v>0</v>
      </c>
      <c r="AO7" s="14">
        <f t="shared" si="2"/>
        <v>0</v>
      </c>
      <c r="AP7" s="10">
        <f t="shared" si="3"/>
        <v>0</v>
      </c>
      <c r="AQ7" s="7">
        <f t="shared" si="4"/>
        <v>0</v>
      </c>
      <c r="AR7" s="7">
        <f t="shared" si="5"/>
        <v>0</v>
      </c>
      <c r="AS7" s="7">
        <f t="shared" si="6"/>
        <v>0</v>
      </c>
      <c r="AT7" s="13">
        <f t="shared" si="7"/>
        <v>0</v>
      </c>
      <c r="AU7" s="7">
        <f t="shared" si="8"/>
        <v>0</v>
      </c>
      <c r="AV7" s="7">
        <f t="shared" si="9"/>
        <v>0</v>
      </c>
      <c r="AW7" s="7">
        <f t="shared" si="10"/>
        <v>0</v>
      </c>
      <c r="AX7" s="7">
        <f t="shared" si="11"/>
        <v>0</v>
      </c>
      <c r="AY7" s="7">
        <f t="shared" si="12"/>
        <v>0</v>
      </c>
      <c r="AZ7" s="10">
        <f t="shared" si="13"/>
        <v>0</v>
      </c>
      <c r="BA7" s="2">
        <f t="shared" si="14"/>
        <v>0</v>
      </c>
      <c r="BB7" s="2">
        <f t="shared" si="15"/>
        <v>0</v>
      </c>
      <c r="BC7" s="13">
        <v>1</v>
      </c>
    </row>
    <row r="8" spans="1:55" x14ac:dyDescent="0.3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L8" s="29"/>
      <c r="AM8" s="5">
        <f t="shared" si="0"/>
        <v>0</v>
      </c>
      <c r="AN8" s="14">
        <f t="shared" si="1"/>
        <v>0</v>
      </c>
      <c r="AO8" s="14">
        <f t="shared" si="2"/>
        <v>0</v>
      </c>
      <c r="AP8" s="10">
        <f t="shared" si="3"/>
        <v>0</v>
      </c>
      <c r="AQ8" s="7">
        <f t="shared" si="4"/>
        <v>0</v>
      </c>
      <c r="AR8" s="7">
        <f t="shared" si="5"/>
        <v>0</v>
      </c>
      <c r="AS8" s="7">
        <f t="shared" si="6"/>
        <v>0</v>
      </c>
      <c r="AT8" s="13">
        <f t="shared" si="7"/>
        <v>0</v>
      </c>
      <c r="AU8" s="7">
        <f t="shared" si="8"/>
        <v>0</v>
      </c>
      <c r="AV8" s="7">
        <f t="shared" si="9"/>
        <v>0</v>
      </c>
      <c r="AW8" s="7">
        <f t="shared" si="10"/>
        <v>0</v>
      </c>
      <c r="AX8" s="7">
        <f t="shared" si="11"/>
        <v>0</v>
      </c>
      <c r="AY8" s="7">
        <f t="shared" si="12"/>
        <v>0</v>
      </c>
      <c r="AZ8" s="10">
        <f t="shared" si="13"/>
        <v>0</v>
      </c>
      <c r="BA8" s="2">
        <f t="shared" si="14"/>
        <v>0</v>
      </c>
      <c r="BB8" s="2">
        <f t="shared" si="15"/>
        <v>0</v>
      </c>
      <c r="BC8" s="13">
        <v>1</v>
      </c>
    </row>
    <row r="9" spans="1:5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L9" s="29"/>
      <c r="AM9" s="5">
        <f t="shared" si="0"/>
        <v>0</v>
      </c>
      <c r="AN9" s="14">
        <f t="shared" si="1"/>
        <v>0</v>
      </c>
      <c r="AO9" s="14">
        <f t="shared" si="2"/>
        <v>0</v>
      </c>
      <c r="AP9" s="10">
        <f t="shared" si="3"/>
        <v>0</v>
      </c>
      <c r="AQ9" s="7">
        <f t="shared" si="4"/>
        <v>0</v>
      </c>
      <c r="AR9" s="7">
        <f t="shared" si="5"/>
        <v>0</v>
      </c>
      <c r="AS9" s="7">
        <f t="shared" si="6"/>
        <v>0</v>
      </c>
      <c r="AT9" s="13">
        <f t="shared" si="7"/>
        <v>0</v>
      </c>
      <c r="AU9" s="7">
        <f t="shared" si="8"/>
        <v>0</v>
      </c>
      <c r="AV9" s="7">
        <f t="shared" si="9"/>
        <v>0</v>
      </c>
      <c r="AW9" s="7">
        <f t="shared" si="10"/>
        <v>0</v>
      </c>
      <c r="AX9" s="7">
        <f t="shared" si="11"/>
        <v>0</v>
      </c>
      <c r="AY9" s="7">
        <f t="shared" si="12"/>
        <v>0</v>
      </c>
      <c r="AZ9" s="10">
        <f t="shared" si="13"/>
        <v>0</v>
      </c>
      <c r="BA9" s="2">
        <f t="shared" si="14"/>
        <v>0</v>
      </c>
      <c r="BB9" s="2">
        <f t="shared" si="15"/>
        <v>0</v>
      </c>
      <c r="BC9" s="13">
        <v>1</v>
      </c>
    </row>
    <row r="10" spans="1:55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L10" s="29"/>
      <c r="AM10" s="5">
        <f t="shared" si="0"/>
        <v>0</v>
      </c>
      <c r="AN10" s="14">
        <f t="shared" si="1"/>
        <v>0</v>
      </c>
      <c r="AO10" s="14">
        <f t="shared" si="2"/>
        <v>0</v>
      </c>
      <c r="AP10" s="10">
        <f t="shared" si="3"/>
        <v>0</v>
      </c>
      <c r="AQ10" s="7">
        <f t="shared" si="4"/>
        <v>0</v>
      </c>
      <c r="AR10" s="7">
        <f t="shared" si="5"/>
        <v>0</v>
      </c>
      <c r="AS10" s="7">
        <f t="shared" si="6"/>
        <v>0</v>
      </c>
      <c r="AT10" s="13">
        <f t="shared" si="7"/>
        <v>0</v>
      </c>
      <c r="AU10" s="7">
        <f t="shared" si="8"/>
        <v>0</v>
      </c>
      <c r="AV10" s="7">
        <f t="shared" si="9"/>
        <v>0</v>
      </c>
      <c r="AW10" s="7">
        <f t="shared" si="10"/>
        <v>0</v>
      </c>
      <c r="AX10" s="7">
        <f t="shared" si="11"/>
        <v>0</v>
      </c>
      <c r="AY10" s="7">
        <f t="shared" si="12"/>
        <v>0</v>
      </c>
      <c r="AZ10" s="10">
        <f t="shared" si="13"/>
        <v>0</v>
      </c>
      <c r="BA10" s="2">
        <f t="shared" si="14"/>
        <v>0</v>
      </c>
      <c r="BB10" s="2">
        <f t="shared" si="15"/>
        <v>0</v>
      </c>
      <c r="BC10" s="13">
        <v>1</v>
      </c>
    </row>
    <row r="11" spans="1:55" x14ac:dyDescent="0.3">
      <c r="AG11" s="10"/>
      <c r="AH11" s="11"/>
      <c r="AI11" s="11"/>
      <c r="AJ11" s="11"/>
      <c r="AK11" s="11"/>
      <c r="AL11" s="29"/>
      <c r="AM11" s="5">
        <f t="shared" si="0"/>
        <v>0</v>
      </c>
      <c r="AN11" s="14">
        <f t="shared" si="1"/>
        <v>0</v>
      </c>
      <c r="AO11" s="14">
        <f t="shared" si="2"/>
        <v>0</v>
      </c>
      <c r="AP11" s="10">
        <f t="shared" si="3"/>
        <v>0</v>
      </c>
      <c r="AQ11" s="7">
        <f t="shared" si="4"/>
        <v>0</v>
      </c>
      <c r="AR11" s="7">
        <f t="shared" si="5"/>
        <v>0</v>
      </c>
      <c r="AS11" s="7">
        <f t="shared" si="6"/>
        <v>0</v>
      </c>
      <c r="AT11" s="13">
        <f t="shared" si="7"/>
        <v>0</v>
      </c>
      <c r="AU11" s="7">
        <f t="shared" si="8"/>
        <v>0</v>
      </c>
      <c r="AV11" s="7">
        <f t="shared" si="9"/>
        <v>0</v>
      </c>
      <c r="AW11" s="7">
        <f t="shared" si="10"/>
        <v>0</v>
      </c>
      <c r="AX11" s="7">
        <f t="shared" si="11"/>
        <v>0</v>
      </c>
      <c r="AY11" s="7">
        <f t="shared" si="12"/>
        <v>0</v>
      </c>
      <c r="AZ11" s="10">
        <f t="shared" si="13"/>
        <v>0</v>
      </c>
      <c r="BA11" s="2">
        <f t="shared" si="14"/>
        <v>0</v>
      </c>
      <c r="BB11" s="2">
        <f t="shared" si="15"/>
        <v>0</v>
      </c>
      <c r="BC11" s="13">
        <v>1</v>
      </c>
    </row>
    <row r="12" spans="1:55" x14ac:dyDescent="0.3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3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3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3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3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3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3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3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3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3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3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3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3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3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3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3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3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3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3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3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3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3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3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3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3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3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3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3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3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3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3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3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3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3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3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3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3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3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3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3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3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3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3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3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3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3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3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3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3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3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3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3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3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3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3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3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3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3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3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3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3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3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3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3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2018-10-08T01:30:06Z</dcterms:modified>
</cp:coreProperties>
</file>